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097449F1-09C9-44CF-A6DD-261C6E8ED7D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445" i="1" l="1"/>
  <c r="T444" i="1"/>
  <c r="T436" i="1"/>
  <c r="T437" i="1"/>
  <c r="T438" i="1"/>
  <c r="T439" i="1"/>
  <c r="T440" i="1"/>
  <c r="T441" i="1"/>
  <c r="T442" i="1"/>
  <c r="T443" i="1"/>
  <c r="T435" i="1"/>
  <c r="T434" i="1"/>
  <c r="T433" i="1"/>
  <c r="T432" i="1"/>
  <c r="T431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03" i="1"/>
  <c r="T424" i="1"/>
  <c r="T425" i="1"/>
  <c r="T426" i="1"/>
  <c r="T427" i="1"/>
  <c r="T428" i="1"/>
  <c r="T429" i="1"/>
  <c r="T404" i="1"/>
  <c r="T405" i="1"/>
  <c r="T406" i="1"/>
  <c r="T407" i="1"/>
  <c r="T408" i="1"/>
  <c r="T380" i="1"/>
  <c r="T381" i="1"/>
  <c r="T382" i="1"/>
  <c r="T383" i="1"/>
  <c r="T384" i="1"/>
  <c r="T379" i="1"/>
  <c r="T387" i="1"/>
  <c r="T388" i="1"/>
  <c r="T389" i="1"/>
  <c r="T386" i="1"/>
  <c r="T392" i="1"/>
  <c r="T393" i="1"/>
  <c r="T394" i="1"/>
  <c r="T395" i="1"/>
  <c r="T396" i="1"/>
  <c r="T397" i="1"/>
  <c r="T398" i="1"/>
  <c r="T399" i="1"/>
  <c r="T400" i="1"/>
  <c r="T401" i="1"/>
  <c r="T391" i="1"/>
  <c r="T390" i="1"/>
  <c r="T378" i="1"/>
  <c r="T409" i="1"/>
  <c r="T385" i="1"/>
  <c r="U409" i="1"/>
  <c r="U385" i="1"/>
  <c r="U410" i="1"/>
  <c r="U431" i="1"/>
  <c r="U433" i="1"/>
  <c r="K202" i="1" l="1"/>
  <c r="K198" i="1"/>
  <c r="K197" i="1"/>
  <c r="K193" i="1"/>
  <c r="K189" i="1"/>
  <c r="K370" i="1"/>
  <c r="M370" i="1" s="1"/>
  <c r="O370" i="1" s="1"/>
  <c r="Q370" i="1" s="1"/>
  <c r="S370" i="1" s="1"/>
  <c r="M202" i="1" l="1"/>
  <c r="M198" i="1"/>
  <c r="M197" i="1"/>
  <c r="M193" i="1"/>
  <c r="M189" i="1"/>
  <c r="M176" i="1"/>
  <c r="K203" i="1"/>
  <c r="M346" i="1" l="1"/>
  <c r="O346" i="1" s="1"/>
  <c r="Q346" i="1" s="1"/>
  <c r="S346" i="1" s="1"/>
  <c r="U346" i="1" s="1"/>
  <c r="U343" i="1" s="1"/>
  <c r="M347" i="1"/>
  <c r="O347" i="1" s="1"/>
  <c r="Q347" i="1" s="1"/>
  <c r="S347" i="1" s="1"/>
  <c r="U347" i="1" s="1"/>
  <c r="M351" i="1"/>
  <c r="O351" i="1" s="1"/>
  <c r="Q351" i="1" s="1"/>
  <c r="S351" i="1" s="1"/>
  <c r="U351" i="1" s="1"/>
  <c r="K352" i="1"/>
  <c r="M352" i="1" s="1"/>
  <c r="O352" i="1" s="1"/>
  <c r="Q352" i="1" s="1"/>
  <c r="S352" i="1" s="1"/>
  <c r="U352" i="1" s="1"/>
  <c r="K63" i="1" l="1"/>
  <c r="K64" i="1"/>
  <c r="K23" i="1"/>
  <c r="K176" i="1" s="1"/>
  <c r="S79" i="1" l="1"/>
  <c r="S75" i="1" s="1"/>
  <c r="Q79" i="1"/>
  <c r="Q75" i="1" s="1"/>
  <c r="O79" i="1"/>
  <c r="O75" i="1" s="1"/>
  <c r="M79" i="1"/>
  <c r="M75" i="1" s="1"/>
  <c r="K79" i="1"/>
  <c r="K75" i="1" s="1"/>
  <c r="Q76" i="1" l="1"/>
  <c r="S76" i="1"/>
  <c r="S71" i="1"/>
  <c r="S69" i="1" s="1"/>
  <c r="S199" i="1" s="1"/>
  <c r="Q71" i="1"/>
  <c r="O71" i="1"/>
  <c r="M71" i="1"/>
  <c r="K71" i="1"/>
  <c r="L63" i="1"/>
  <c r="N63" i="1"/>
  <c r="P63" i="1"/>
  <c r="S63" i="1"/>
  <c r="S62" i="1"/>
  <c r="Q62" i="1"/>
  <c r="O62" i="1"/>
  <c r="M62" i="1"/>
  <c r="M200" i="1"/>
  <c r="N200" i="1"/>
  <c r="O200" i="1"/>
  <c r="P200" i="1"/>
  <c r="Q200" i="1"/>
  <c r="R200" i="1"/>
  <c r="S200" i="1"/>
  <c r="L200" i="1"/>
  <c r="K200" i="1"/>
  <c r="K62" i="1"/>
  <c r="S54" i="1"/>
  <c r="S201" i="1" s="1"/>
  <c r="Q54" i="1"/>
  <c r="O54" i="1"/>
  <c r="M54" i="1"/>
  <c r="M201" i="1" s="1"/>
  <c r="K54" i="1"/>
  <c r="K201" i="1" s="1"/>
  <c r="K50" i="1"/>
  <c r="M50" i="1"/>
  <c r="O50" i="1"/>
  <c r="Q50" i="1"/>
  <c r="S50" i="1"/>
  <c r="S434" i="1"/>
  <c r="S229" i="1" s="1"/>
  <c r="S227" i="1" s="1"/>
  <c r="S225" i="1" s="1"/>
  <c r="S249" i="1" s="1"/>
  <c r="R434" i="1"/>
  <c r="S403" i="1"/>
  <c r="S402" i="1" s="1"/>
  <c r="R403" i="1"/>
  <c r="S378" i="1"/>
  <c r="S430" i="1" s="1"/>
  <c r="R378" i="1"/>
  <c r="S353" i="1"/>
  <c r="S348" i="1"/>
  <c r="S343" i="1"/>
  <c r="R229" i="1"/>
  <c r="R227" i="1" s="1"/>
  <c r="R225" i="1" s="1"/>
  <c r="R249" i="1" s="1"/>
  <c r="S203" i="1"/>
  <c r="R203" i="1"/>
  <c r="S202" i="1"/>
  <c r="S195" i="1"/>
  <c r="S193" i="1"/>
  <c r="S189" i="1"/>
  <c r="S176" i="1"/>
  <c r="S170" i="1" s="1"/>
  <c r="S127" i="1"/>
  <c r="R127" i="1"/>
  <c r="S104" i="1"/>
  <c r="S205" i="1" s="1"/>
  <c r="S96" i="1"/>
  <c r="R96" i="1"/>
  <c r="S94" i="1"/>
  <c r="S126" i="1" s="1"/>
  <c r="S156" i="1" s="1"/>
  <c r="R94" i="1"/>
  <c r="R126" i="1" s="1"/>
  <c r="R156" i="1" s="1"/>
  <c r="S88" i="1"/>
  <c r="S120" i="1" s="1"/>
  <c r="S150" i="1" s="1"/>
  <c r="R88" i="1"/>
  <c r="R120" i="1" s="1"/>
  <c r="R150" i="1" s="1"/>
  <c r="S72" i="1"/>
  <c r="S64" i="1"/>
  <c r="R63" i="1"/>
  <c r="R64" i="1" s="1"/>
  <c r="S56" i="1"/>
  <c r="S49" i="1"/>
  <c r="S47" i="1"/>
  <c r="S17" i="1"/>
  <c r="J198" i="1"/>
  <c r="J109" i="1"/>
  <c r="J105" i="1"/>
  <c r="J77" i="1"/>
  <c r="J73" i="1"/>
  <c r="J61" i="1"/>
  <c r="J58" i="1"/>
  <c r="J51" i="1"/>
  <c r="J23" i="1"/>
  <c r="J176" i="1" s="1"/>
  <c r="I378" i="1"/>
  <c r="I353" i="1"/>
  <c r="I348" i="1"/>
  <c r="I200" i="1"/>
  <c r="I202" i="1"/>
  <c r="I197" i="1"/>
  <c r="I62" i="1" s="1"/>
  <c r="I79" i="1"/>
  <c r="I75" i="1" s="1"/>
  <c r="I72" i="1" s="1"/>
  <c r="I63" i="1"/>
  <c r="I64" i="1" s="1"/>
  <c r="I50" i="1"/>
  <c r="I49" i="1"/>
  <c r="I17" i="1"/>
  <c r="I54" i="1"/>
  <c r="I47" i="1" s="1"/>
  <c r="I56" i="1"/>
  <c r="I70" i="1"/>
  <c r="I71" i="1"/>
  <c r="H54" i="1"/>
  <c r="H79" i="1"/>
  <c r="J79" i="1" s="1"/>
  <c r="H200" i="1"/>
  <c r="H197" i="1"/>
  <c r="H62" i="1" s="1"/>
  <c r="J62" i="1" s="1"/>
  <c r="I347" i="1"/>
  <c r="I69" i="1" l="1"/>
  <c r="I199" i="1" s="1"/>
  <c r="I76" i="1"/>
  <c r="H75" i="1"/>
  <c r="J75" i="1" s="1"/>
  <c r="R402" i="1"/>
  <c r="R377" i="1" s="1"/>
  <c r="R376" i="1" s="1"/>
  <c r="R215" i="1" s="1"/>
  <c r="R214" i="1" s="1"/>
  <c r="R213" i="1" s="1"/>
  <c r="R246" i="1" s="1"/>
  <c r="R247" i="1" s="1"/>
  <c r="J197" i="1"/>
  <c r="S38" i="1"/>
  <c r="S86" i="1" s="1"/>
  <c r="S95" i="1"/>
  <c r="S188" i="1"/>
  <c r="S245" i="1" s="1"/>
  <c r="S377" i="1"/>
  <c r="S376" i="1" s="1"/>
  <c r="S215" i="1" s="1"/>
  <c r="S214" i="1" s="1"/>
  <c r="S213" i="1" s="1"/>
  <c r="S246" i="1" s="1"/>
  <c r="S247" i="1" s="1"/>
  <c r="S32" i="1"/>
  <c r="S80" i="1" s="1"/>
  <c r="I201" i="1"/>
  <c r="I38" i="1"/>
  <c r="H72" i="1"/>
  <c r="S118" i="1" l="1"/>
  <c r="S148" i="1" s="1"/>
  <c r="S142" i="1" s="1"/>
  <c r="S158" i="1" s="1"/>
  <c r="S157" i="1" s="1"/>
  <c r="S112" i="1"/>
  <c r="S163" i="1" s="1"/>
  <c r="S253" i="1"/>
  <c r="S255" i="1" s="1"/>
  <c r="I32" i="1"/>
  <c r="I86" i="1"/>
  <c r="S113" i="1" l="1"/>
  <c r="G198" i="1"/>
  <c r="G197" i="1"/>
  <c r="G133" i="1" l="1"/>
  <c r="G200" i="1" l="1"/>
  <c r="G61" i="1"/>
  <c r="G79" i="1"/>
  <c r="G71" i="1"/>
  <c r="G62" i="1"/>
  <c r="G54" i="1" l="1"/>
  <c r="H70" i="1"/>
  <c r="J70" i="1" s="1"/>
  <c r="G70" i="1"/>
  <c r="G109" i="1"/>
  <c r="U445" i="1" l="1"/>
  <c r="U444" i="1"/>
  <c r="U443" i="1"/>
  <c r="U442" i="1"/>
  <c r="U441" i="1"/>
  <c r="U440" i="1"/>
  <c r="U439" i="1"/>
  <c r="U438" i="1"/>
  <c r="U437" i="1"/>
  <c r="U436" i="1"/>
  <c r="U435" i="1"/>
  <c r="Q434" i="1"/>
  <c r="Q229" i="1" s="1"/>
  <c r="Q227" i="1" s="1"/>
  <c r="Q225" i="1" s="1"/>
  <c r="Q249" i="1" s="1"/>
  <c r="P434" i="1"/>
  <c r="P229" i="1" s="1"/>
  <c r="P227" i="1" s="1"/>
  <c r="P225" i="1" s="1"/>
  <c r="P249" i="1" s="1"/>
  <c r="O434" i="1"/>
  <c r="N434" i="1"/>
  <c r="M434" i="1"/>
  <c r="M229" i="1" s="1"/>
  <c r="M227" i="1" s="1"/>
  <c r="M225" i="1" s="1"/>
  <c r="M249" i="1" s="1"/>
  <c r="L434" i="1"/>
  <c r="L229" i="1" s="1"/>
  <c r="L227" i="1" s="1"/>
  <c r="L225" i="1" s="1"/>
  <c r="L249" i="1" s="1"/>
  <c r="K434" i="1"/>
  <c r="J434" i="1"/>
  <c r="I434" i="1"/>
  <c r="I229" i="1" s="1"/>
  <c r="I227" i="1" s="1"/>
  <c r="H434" i="1"/>
  <c r="E433" i="1"/>
  <c r="U432" i="1"/>
  <c r="U429" i="1"/>
  <c r="U428" i="1"/>
  <c r="U427" i="1"/>
  <c r="U426" i="1"/>
  <c r="U425" i="1"/>
  <c r="U424" i="1"/>
  <c r="U423" i="1"/>
  <c r="U403" i="1" s="1"/>
  <c r="T402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08" i="1"/>
  <c r="U407" i="1"/>
  <c r="U406" i="1"/>
  <c r="U405" i="1"/>
  <c r="U404" i="1"/>
  <c r="Q403" i="1"/>
  <c r="Q402" i="1" s="1"/>
  <c r="P403" i="1"/>
  <c r="O403" i="1"/>
  <c r="O402" i="1" s="1"/>
  <c r="N403" i="1"/>
  <c r="M403" i="1"/>
  <c r="M402" i="1" s="1"/>
  <c r="L403" i="1"/>
  <c r="L402" i="1" s="1"/>
  <c r="K403" i="1"/>
  <c r="J403" i="1"/>
  <c r="J430" i="1" s="1"/>
  <c r="T430" i="1" s="1"/>
  <c r="I403" i="1"/>
  <c r="I402" i="1" s="1"/>
  <c r="H403" i="1"/>
  <c r="H402" i="1" s="1"/>
  <c r="G403" i="1"/>
  <c r="G402" i="1" s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4" i="1"/>
  <c r="U383" i="1"/>
  <c r="U382" i="1"/>
  <c r="U381" i="1"/>
  <c r="U380" i="1"/>
  <c r="U379" i="1"/>
  <c r="Q378" i="1"/>
  <c r="Q430" i="1" s="1"/>
  <c r="P378" i="1"/>
  <c r="O378" i="1"/>
  <c r="O430" i="1" s="1"/>
  <c r="N378" i="1"/>
  <c r="M378" i="1"/>
  <c r="M430" i="1" s="1"/>
  <c r="L378" i="1"/>
  <c r="K378" i="1"/>
  <c r="J378" i="1"/>
  <c r="H378" i="1"/>
  <c r="G378" i="1"/>
  <c r="F378" i="1"/>
  <c r="F377" i="1" s="1"/>
  <c r="F376" i="1" s="1"/>
  <c r="E378" i="1"/>
  <c r="E377" i="1" s="1"/>
  <c r="E376" i="1" s="1"/>
  <c r="D378" i="1"/>
  <c r="D377" i="1" s="1"/>
  <c r="D376" i="1" s="1"/>
  <c r="J370" i="1"/>
  <c r="L370" i="1" s="1"/>
  <c r="N370" i="1" s="1"/>
  <c r="P370" i="1" s="1"/>
  <c r="R370" i="1" s="1"/>
  <c r="Q353" i="1"/>
  <c r="O353" i="1"/>
  <c r="M353" i="1"/>
  <c r="K353" i="1"/>
  <c r="J352" i="1"/>
  <c r="L352" i="1" s="1"/>
  <c r="N352" i="1" s="1"/>
  <c r="P352" i="1" s="1"/>
  <c r="R352" i="1" s="1"/>
  <c r="T352" i="1" s="1"/>
  <c r="L351" i="1"/>
  <c r="Q348" i="1"/>
  <c r="O348" i="1"/>
  <c r="M348" i="1"/>
  <c r="J348" i="1"/>
  <c r="H348" i="1"/>
  <c r="G348" i="1"/>
  <c r="L347" i="1"/>
  <c r="N347" i="1" s="1"/>
  <c r="P347" i="1" s="1"/>
  <c r="R347" i="1" s="1"/>
  <c r="T347" i="1" s="1"/>
  <c r="J346" i="1"/>
  <c r="L346" i="1" s="1"/>
  <c r="N346" i="1" s="1"/>
  <c r="P346" i="1" s="1"/>
  <c r="R346" i="1" s="1"/>
  <c r="Q343" i="1"/>
  <c r="O343" i="1"/>
  <c r="M343" i="1"/>
  <c r="K343" i="1"/>
  <c r="I343" i="1"/>
  <c r="H343" i="1"/>
  <c r="G343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3" i="1"/>
  <c r="T313" i="1"/>
  <c r="U312" i="1"/>
  <c r="T312" i="1"/>
  <c r="U311" i="1"/>
  <c r="T311" i="1"/>
  <c r="U310" i="1"/>
  <c r="T310" i="1"/>
  <c r="U309" i="1"/>
  <c r="T309" i="1"/>
  <c r="U307" i="1"/>
  <c r="T307" i="1"/>
  <c r="U306" i="1"/>
  <c r="T306" i="1"/>
  <c r="U305" i="1"/>
  <c r="T305" i="1"/>
  <c r="U304" i="1"/>
  <c r="T304" i="1"/>
  <c r="U303" i="1"/>
  <c r="T303" i="1"/>
  <c r="U301" i="1"/>
  <c r="T301" i="1"/>
  <c r="U300" i="1"/>
  <c r="T300" i="1"/>
  <c r="U299" i="1"/>
  <c r="T299" i="1"/>
  <c r="U298" i="1"/>
  <c r="T298" i="1"/>
  <c r="U297" i="1"/>
  <c r="T297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1" i="1"/>
  <c r="T271" i="1"/>
  <c r="U270" i="1"/>
  <c r="T270" i="1"/>
  <c r="U269" i="1"/>
  <c r="T269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6" i="1"/>
  <c r="T256" i="1"/>
  <c r="T251" i="1"/>
  <c r="T250" i="1"/>
  <c r="G249" i="1"/>
  <c r="F246" i="1"/>
  <c r="F247" i="1" s="1"/>
  <c r="E246" i="1"/>
  <c r="E247" i="1" s="1"/>
  <c r="D246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O229" i="1"/>
  <c r="O227" i="1" s="1"/>
  <c r="O225" i="1" s="1"/>
  <c r="O249" i="1" s="1"/>
  <c r="N229" i="1"/>
  <c r="N227" i="1" s="1"/>
  <c r="N225" i="1" s="1"/>
  <c r="N249" i="1" s="1"/>
  <c r="K229" i="1"/>
  <c r="K227" i="1" s="1"/>
  <c r="K225" i="1" s="1"/>
  <c r="K249" i="1" s="1"/>
  <c r="J229" i="1"/>
  <c r="J227" i="1" s="1"/>
  <c r="J225" i="1" s="1"/>
  <c r="J249" i="1" s="1"/>
  <c r="U228" i="1"/>
  <c r="T228" i="1"/>
  <c r="T226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4" i="1"/>
  <c r="T204" i="1"/>
  <c r="Q203" i="1"/>
  <c r="P203" i="1"/>
  <c r="O203" i="1"/>
  <c r="N203" i="1"/>
  <c r="M203" i="1"/>
  <c r="L203" i="1"/>
  <c r="J203" i="1"/>
  <c r="I203" i="1"/>
  <c r="H203" i="1"/>
  <c r="G203" i="1"/>
  <c r="Q202" i="1"/>
  <c r="O202" i="1"/>
  <c r="Q201" i="1"/>
  <c r="O201" i="1"/>
  <c r="J200" i="1"/>
  <c r="U200" i="1"/>
  <c r="L198" i="1"/>
  <c r="N198" i="1" s="1"/>
  <c r="P198" i="1" s="1"/>
  <c r="R198" i="1" s="1"/>
  <c r="U198" i="1"/>
  <c r="L197" i="1"/>
  <c r="N197" i="1" s="1"/>
  <c r="P197" i="1" s="1"/>
  <c r="R197" i="1" s="1"/>
  <c r="U197" i="1"/>
  <c r="U196" i="1"/>
  <c r="T196" i="1"/>
  <c r="Q195" i="1"/>
  <c r="O195" i="1"/>
  <c r="M195" i="1"/>
  <c r="K195" i="1"/>
  <c r="I195" i="1"/>
  <c r="U194" i="1"/>
  <c r="T194" i="1"/>
  <c r="Q193" i="1"/>
  <c r="O193" i="1"/>
  <c r="I193" i="1"/>
  <c r="U192" i="1"/>
  <c r="T192" i="1"/>
  <c r="U191" i="1"/>
  <c r="T191" i="1"/>
  <c r="U190" i="1"/>
  <c r="T190" i="1"/>
  <c r="Q189" i="1"/>
  <c r="O189" i="1"/>
  <c r="I189" i="1"/>
  <c r="F188" i="1"/>
  <c r="F245" i="1" s="1"/>
  <c r="E188" i="1"/>
  <c r="E245" i="1" s="1"/>
  <c r="E253" i="1" s="1"/>
  <c r="E255" i="1" s="1"/>
  <c r="D188" i="1"/>
  <c r="D245" i="1" s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Q176" i="1"/>
  <c r="Q170" i="1" s="1"/>
  <c r="O176" i="1"/>
  <c r="O170" i="1" s="1"/>
  <c r="M170" i="1"/>
  <c r="K170" i="1"/>
  <c r="I176" i="1"/>
  <c r="I170" i="1" s="1"/>
  <c r="U175" i="1"/>
  <c r="T175" i="1"/>
  <c r="U174" i="1"/>
  <c r="T174" i="1"/>
  <c r="U173" i="1"/>
  <c r="T173" i="1"/>
  <c r="U172" i="1"/>
  <c r="T172" i="1"/>
  <c r="U171" i="1"/>
  <c r="T171" i="1"/>
  <c r="U168" i="1"/>
  <c r="T168" i="1"/>
  <c r="U167" i="1"/>
  <c r="T167" i="1"/>
  <c r="U166" i="1"/>
  <c r="T166" i="1"/>
  <c r="U165" i="1"/>
  <c r="T165" i="1"/>
  <c r="U164" i="1"/>
  <c r="T164" i="1"/>
  <c r="U162" i="1"/>
  <c r="T162" i="1"/>
  <c r="U161" i="1"/>
  <c r="T161" i="1"/>
  <c r="U160" i="1"/>
  <c r="T160" i="1"/>
  <c r="U159" i="1"/>
  <c r="T159" i="1"/>
  <c r="U155" i="1"/>
  <c r="T155" i="1"/>
  <c r="U154" i="1"/>
  <c r="T154" i="1"/>
  <c r="U153" i="1"/>
  <c r="T153" i="1"/>
  <c r="U152" i="1"/>
  <c r="T152" i="1"/>
  <c r="U151" i="1"/>
  <c r="T151" i="1"/>
  <c r="U149" i="1"/>
  <c r="T149" i="1"/>
  <c r="U147" i="1"/>
  <c r="T147" i="1"/>
  <c r="U146" i="1"/>
  <c r="T146" i="1"/>
  <c r="U145" i="1"/>
  <c r="T145" i="1"/>
  <c r="U144" i="1"/>
  <c r="T144" i="1"/>
  <c r="U143" i="1"/>
  <c r="T143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U127" i="1" s="1"/>
  <c r="T133" i="1"/>
  <c r="U132" i="1"/>
  <c r="T132" i="1"/>
  <c r="U131" i="1"/>
  <c r="T131" i="1"/>
  <c r="U130" i="1"/>
  <c r="T130" i="1"/>
  <c r="U129" i="1"/>
  <c r="T129" i="1"/>
  <c r="U128" i="1"/>
  <c r="T128" i="1"/>
  <c r="Q127" i="1"/>
  <c r="P127" i="1"/>
  <c r="O127" i="1"/>
  <c r="N127" i="1"/>
  <c r="M127" i="1"/>
  <c r="L127" i="1"/>
  <c r="K127" i="1"/>
  <c r="J127" i="1"/>
  <c r="I127" i="1"/>
  <c r="H127" i="1"/>
  <c r="G127" i="1"/>
  <c r="U125" i="1"/>
  <c r="T125" i="1"/>
  <c r="U124" i="1"/>
  <c r="T124" i="1"/>
  <c r="U123" i="1"/>
  <c r="T123" i="1"/>
  <c r="U122" i="1"/>
  <c r="T122" i="1"/>
  <c r="U121" i="1"/>
  <c r="T121" i="1"/>
  <c r="U119" i="1"/>
  <c r="T119" i="1"/>
  <c r="U117" i="1"/>
  <c r="T117" i="1"/>
  <c r="U116" i="1"/>
  <c r="T116" i="1"/>
  <c r="U115" i="1"/>
  <c r="T115" i="1"/>
  <c r="U114" i="1"/>
  <c r="T114" i="1"/>
  <c r="U109" i="1"/>
  <c r="U108" i="1"/>
  <c r="T108" i="1"/>
  <c r="U107" i="1"/>
  <c r="T107" i="1"/>
  <c r="U106" i="1"/>
  <c r="T106" i="1"/>
  <c r="H104" i="1"/>
  <c r="H205" i="1" s="1"/>
  <c r="U105" i="1"/>
  <c r="Q104" i="1"/>
  <c r="Q205" i="1" s="1"/>
  <c r="O104" i="1"/>
  <c r="O205" i="1" s="1"/>
  <c r="M104" i="1"/>
  <c r="M205" i="1" s="1"/>
  <c r="K104" i="1"/>
  <c r="K205" i="1" s="1"/>
  <c r="I104" i="1"/>
  <c r="I205" i="1" s="1"/>
  <c r="U101" i="1"/>
  <c r="T101" i="1"/>
  <c r="U100" i="1"/>
  <c r="T100" i="1"/>
  <c r="U99" i="1"/>
  <c r="T99" i="1"/>
  <c r="U98" i="1"/>
  <c r="T98" i="1"/>
  <c r="U97" i="1"/>
  <c r="T97" i="1"/>
  <c r="Q96" i="1"/>
  <c r="P96" i="1"/>
  <c r="O96" i="1"/>
  <c r="N96" i="1"/>
  <c r="M96" i="1"/>
  <c r="M95" i="1" s="1"/>
  <c r="L96" i="1"/>
  <c r="K96" i="1"/>
  <c r="J96" i="1"/>
  <c r="I96" i="1"/>
  <c r="H96" i="1"/>
  <c r="G96" i="1"/>
  <c r="Q94" i="1"/>
  <c r="Q126" i="1" s="1"/>
  <c r="Q156" i="1" s="1"/>
  <c r="P94" i="1"/>
  <c r="P126" i="1" s="1"/>
  <c r="P156" i="1" s="1"/>
  <c r="O94" i="1"/>
  <c r="O126" i="1" s="1"/>
  <c r="O156" i="1" s="1"/>
  <c r="N94" i="1"/>
  <c r="N126" i="1" s="1"/>
  <c r="N156" i="1" s="1"/>
  <c r="M94" i="1"/>
  <c r="M126" i="1" s="1"/>
  <c r="M156" i="1" s="1"/>
  <c r="L94" i="1"/>
  <c r="L126" i="1" s="1"/>
  <c r="L156" i="1" s="1"/>
  <c r="K94" i="1"/>
  <c r="K126" i="1" s="1"/>
  <c r="K156" i="1" s="1"/>
  <c r="J94" i="1"/>
  <c r="J126" i="1" s="1"/>
  <c r="J156" i="1" s="1"/>
  <c r="I94" i="1"/>
  <c r="I126" i="1" s="1"/>
  <c r="I156" i="1" s="1"/>
  <c r="H94" i="1"/>
  <c r="H126" i="1" s="1"/>
  <c r="H156" i="1" s="1"/>
  <c r="G94" i="1"/>
  <c r="G126" i="1" s="1"/>
  <c r="G156" i="1" s="1"/>
  <c r="U93" i="1"/>
  <c r="T93" i="1"/>
  <c r="U92" i="1"/>
  <c r="T92" i="1"/>
  <c r="U91" i="1"/>
  <c r="T91" i="1"/>
  <c r="U90" i="1"/>
  <c r="T90" i="1"/>
  <c r="U89" i="1"/>
  <c r="T89" i="1"/>
  <c r="Q88" i="1"/>
  <c r="Q120" i="1" s="1"/>
  <c r="Q150" i="1" s="1"/>
  <c r="P88" i="1"/>
  <c r="P120" i="1" s="1"/>
  <c r="P150" i="1" s="1"/>
  <c r="O88" i="1"/>
  <c r="O120" i="1" s="1"/>
  <c r="O150" i="1" s="1"/>
  <c r="N88" i="1"/>
  <c r="N120" i="1" s="1"/>
  <c r="N150" i="1" s="1"/>
  <c r="M88" i="1"/>
  <c r="M120" i="1" s="1"/>
  <c r="M150" i="1" s="1"/>
  <c r="L88" i="1"/>
  <c r="L120" i="1" s="1"/>
  <c r="L150" i="1" s="1"/>
  <c r="K88" i="1"/>
  <c r="K120" i="1" s="1"/>
  <c r="K150" i="1" s="1"/>
  <c r="J88" i="1"/>
  <c r="J120" i="1" s="1"/>
  <c r="J150" i="1" s="1"/>
  <c r="I88" i="1"/>
  <c r="I120" i="1" s="1"/>
  <c r="I150" i="1" s="1"/>
  <c r="H88" i="1"/>
  <c r="H120" i="1" s="1"/>
  <c r="H150" i="1" s="1"/>
  <c r="G88" i="1"/>
  <c r="G120" i="1" s="1"/>
  <c r="G150" i="1" s="1"/>
  <c r="U87" i="1"/>
  <c r="T87" i="1"/>
  <c r="U85" i="1"/>
  <c r="T85" i="1"/>
  <c r="U84" i="1"/>
  <c r="T84" i="1"/>
  <c r="U83" i="1"/>
  <c r="T83" i="1"/>
  <c r="U82" i="1"/>
  <c r="T82" i="1"/>
  <c r="U81" i="1"/>
  <c r="T81" i="1"/>
  <c r="U79" i="1"/>
  <c r="U78" i="1"/>
  <c r="T78" i="1"/>
  <c r="U77" i="1"/>
  <c r="O76" i="1"/>
  <c r="M76" i="1"/>
  <c r="K76" i="1"/>
  <c r="G76" i="1"/>
  <c r="U74" i="1"/>
  <c r="T74" i="1"/>
  <c r="U73" i="1"/>
  <c r="Q72" i="1"/>
  <c r="O72" i="1"/>
  <c r="M72" i="1"/>
  <c r="K72" i="1"/>
  <c r="U71" i="1"/>
  <c r="H71" i="1"/>
  <c r="U70" i="1"/>
  <c r="H69" i="1"/>
  <c r="H199" i="1" s="1"/>
  <c r="Q69" i="1"/>
  <c r="Q199" i="1" s="1"/>
  <c r="O69" i="1"/>
  <c r="O199" i="1" s="1"/>
  <c r="M69" i="1"/>
  <c r="M199" i="1" s="1"/>
  <c r="K69" i="1"/>
  <c r="K199" i="1" s="1"/>
  <c r="G69" i="1"/>
  <c r="G199" i="1" s="1"/>
  <c r="U68" i="1"/>
  <c r="T68" i="1"/>
  <c r="U67" i="1"/>
  <c r="T67" i="1"/>
  <c r="U66" i="1"/>
  <c r="T66" i="1"/>
  <c r="U65" i="1"/>
  <c r="T65" i="1"/>
  <c r="F64" i="1"/>
  <c r="E64" i="1"/>
  <c r="D64" i="1"/>
  <c r="P64" i="1"/>
  <c r="N64" i="1"/>
  <c r="L64" i="1"/>
  <c r="J63" i="1"/>
  <c r="J64" i="1" s="1"/>
  <c r="H63" i="1"/>
  <c r="H64" i="1" s="1"/>
  <c r="U63" i="1"/>
  <c r="U62" i="1"/>
  <c r="G202" i="1"/>
  <c r="U60" i="1"/>
  <c r="T60" i="1"/>
  <c r="U59" i="1"/>
  <c r="T59" i="1"/>
  <c r="H195" i="1"/>
  <c r="G195" i="1"/>
  <c r="U57" i="1"/>
  <c r="T57" i="1"/>
  <c r="Q56" i="1"/>
  <c r="O56" i="1"/>
  <c r="M56" i="1"/>
  <c r="K56" i="1"/>
  <c r="U55" i="1"/>
  <c r="T55" i="1"/>
  <c r="G201" i="1"/>
  <c r="U53" i="1"/>
  <c r="T53" i="1"/>
  <c r="U52" i="1"/>
  <c r="T52" i="1"/>
  <c r="H193" i="1"/>
  <c r="G193" i="1"/>
  <c r="H50" i="1"/>
  <c r="G50" i="1"/>
  <c r="U50" i="1" s="1"/>
  <c r="Q49" i="1"/>
  <c r="O49" i="1"/>
  <c r="M49" i="1"/>
  <c r="K49" i="1"/>
  <c r="U48" i="1"/>
  <c r="G189" i="1"/>
  <c r="Q47" i="1"/>
  <c r="O47" i="1"/>
  <c r="M47" i="1"/>
  <c r="K47" i="1"/>
  <c r="G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7" i="1"/>
  <c r="T37" i="1"/>
  <c r="U36" i="1"/>
  <c r="T36" i="1"/>
  <c r="U35" i="1"/>
  <c r="T35" i="1"/>
  <c r="U34" i="1"/>
  <c r="T34" i="1"/>
  <c r="U33" i="1"/>
  <c r="T33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2" i="1"/>
  <c r="T22" i="1"/>
  <c r="U21" i="1"/>
  <c r="T21" i="1"/>
  <c r="U20" i="1"/>
  <c r="T20" i="1"/>
  <c r="U19" i="1"/>
  <c r="T19" i="1"/>
  <c r="U18" i="1"/>
  <c r="T18" i="1"/>
  <c r="Q17" i="1"/>
  <c r="O17" i="1"/>
  <c r="M17" i="1"/>
  <c r="K17" i="1"/>
  <c r="U430" i="1" l="1"/>
  <c r="U96" i="1"/>
  <c r="N402" i="1"/>
  <c r="P402" i="1"/>
  <c r="P377" i="1" s="1"/>
  <c r="P376" i="1" s="1"/>
  <c r="P215" i="1" s="1"/>
  <c r="P214" i="1" s="1"/>
  <c r="P213" i="1" s="1"/>
  <c r="P246" i="1" s="1"/>
  <c r="P247" i="1" s="1"/>
  <c r="J71" i="1"/>
  <c r="L71" i="1" s="1"/>
  <c r="T346" i="1"/>
  <c r="T343" i="1" s="1"/>
  <c r="R343" i="1"/>
  <c r="N377" i="1"/>
  <c r="N376" i="1" s="1"/>
  <c r="N215" i="1" s="1"/>
  <c r="N214" i="1" s="1"/>
  <c r="N213" i="1" s="1"/>
  <c r="N246" i="1" s="1"/>
  <c r="N247" i="1" s="1"/>
  <c r="L377" i="1"/>
  <c r="L376" i="1" s="1"/>
  <c r="L215" i="1" s="1"/>
  <c r="L214" i="1" s="1"/>
  <c r="L213" i="1" s="1"/>
  <c r="L246" i="1" s="1"/>
  <c r="L247" i="1" s="1"/>
  <c r="K402" i="1"/>
  <c r="U402" i="1"/>
  <c r="O95" i="1"/>
  <c r="U69" i="1"/>
  <c r="Q38" i="1"/>
  <c r="Q86" i="1" s="1"/>
  <c r="O38" i="1"/>
  <c r="O32" i="1" s="1"/>
  <c r="O80" i="1" s="1"/>
  <c r="U202" i="1"/>
  <c r="T127" i="1"/>
  <c r="U201" i="1"/>
  <c r="O188" i="1"/>
  <c r="O245" i="1" s="1"/>
  <c r="U378" i="1"/>
  <c r="U377" i="1" s="1"/>
  <c r="M38" i="1"/>
  <c r="M86" i="1" s="1"/>
  <c r="M118" i="1" s="1"/>
  <c r="M148" i="1" s="1"/>
  <c r="M142" i="1" s="1"/>
  <c r="M158" i="1" s="1"/>
  <c r="M157" i="1" s="1"/>
  <c r="F253" i="1"/>
  <c r="F255" i="1" s="1"/>
  <c r="U88" i="1"/>
  <c r="U120" i="1" s="1"/>
  <c r="U150" i="1" s="1"/>
  <c r="U94" i="1"/>
  <c r="U126" i="1" s="1"/>
  <c r="U156" i="1" s="1"/>
  <c r="T96" i="1"/>
  <c r="T88" i="1"/>
  <c r="T120" i="1" s="1"/>
  <c r="T150" i="1" s="1"/>
  <c r="T94" i="1"/>
  <c r="T126" i="1" s="1"/>
  <c r="T156" i="1" s="1"/>
  <c r="I95" i="1"/>
  <c r="I118" i="1" s="1"/>
  <c r="H95" i="1"/>
  <c r="U227" i="1"/>
  <c r="I225" i="1"/>
  <c r="I249" i="1" s="1"/>
  <c r="Q377" i="1"/>
  <c r="Q376" i="1" s="1"/>
  <c r="Q215" i="1" s="1"/>
  <c r="Q214" i="1" s="1"/>
  <c r="Q213" i="1" s="1"/>
  <c r="Q246" i="1" s="1"/>
  <c r="Q247" i="1" s="1"/>
  <c r="G353" i="1"/>
  <c r="Q188" i="1"/>
  <c r="Q245" i="1" s="1"/>
  <c r="U104" i="1"/>
  <c r="J377" i="1"/>
  <c r="J376" i="1" s="1"/>
  <c r="J215" i="1" s="1"/>
  <c r="J214" i="1" s="1"/>
  <c r="J213" i="1" s="1"/>
  <c r="J246" i="1" s="1"/>
  <c r="J247" i="1" s="1"/>
  <c r="K38" i="1"/>
  <c r="K32" i="1" s="1"/>
  <c r="K80" i="1" s="1"/>
  <c r="G56" i="1"/>
  <c r="G104" i="1"/>
  <c r="T200" i="1"/>
  <c r="U203" i="1"/>
  <c r="H229" i="1"/>
  <c r="H227" i="1" s="1"/>
  <c r="H225" i="1" s="1"/>
  <c r="H249" i="1" s="1"/>
  <c r="T377" i="1"/>
  <c r="G377" i="1"/>
  <c r="G376" i="1" s="1"/>
  <c r="G215" i="1" s="1"/>
  <c r="G214" i="1" s="1"/>
  <c r="G213" i="1" s="1"/>
  <c r="G246" i="1" s="1"/>
  <c r="G247" i="1" s="1"/>
  <c r="O377" i="1"/>
  <c r="O376" i="1" s="1"/>
  <c r="O215" i="1" s="1"/>
  <c r="O214" i="1" s="1"/>
  <c r="O213" i="1" s="1"/>
  <c r="O246" i="1" s="1"/>
  <c r="O247" i="1" s="1"/>
  <c r="I377" i="1"/>
  <c r="I376" i="1" s="1"/>
  <c r="I215" i="1" s="1"/>
  <c r="I214" i="1" s="1"/>
  <c r="I213" i="1" s="1"/>
  <c r="I246" i="1" s="1"/>
  <c r="I247" i="1" s="1"/>
  <c r="M377" i="1"/>
  <c r="M376" i="1" s="1"/>
  <c r="M215" i="1" s="1"/>
  <c r="M214" i="1" s="1"/>
  <c r="M213" i="1" s="1"/>
  <c r="M246" i="1" s="1"/>
  <c r="M247" i="1" s="1"/>
  <c r="G49" i="1"/>
  <c r="U49" i="1" s="1"/>
  <c r="H202" i="1"/>
  <c r="U195" i="1"/>
  <c r="K188" i="1"/>
  <c r="K245" i="1" s="1"/>
  <c r="L73" i="1"/>
  <c r="U189" i="1"/>
  <c r="U51" i="1"/>
  <c r="U54" i="1"/>
  <c r="L62" i="1"/>
  <c r="N62" i="1" s="1"/>
  <c r="P62" i="1" s="1"/>
  <c r="R62" i="1" s="1"/>
  <c r="G64" i="1"/>
  <c r="U64" i="1" s="1"/>
  <c r="M188" i="1"/>
  <c r="M245" i="1" s="1"/>
  <c r="L79" i="1"/>
  <c r="N79" i="1" s="1"/>
  <c r="P79" i="1" s="1"/>
  <c r="R79" i="1" s="1"/>
  <c r="K95" i="1"/>
  <c r="L109" i="1"/>
  <c r="N109" i="1" s="1"/>
  <c r="P109" i="1" s="1"/>
  <c r="R109" i="1" s="1"/>
  <c r="T203" i="1"/>
  <c r="J343" i="1"/>
  <c r="H377" i="1"/>
  <c r="H376" i="1" s="1"/>
  <c r="H215" i="1" s="1"/>
  <c r="U434" i="1"/>
  <c r="T64" i="1"/>
  <c r="H176" i="1"/>
  <c r="H353" i="1"/>
  <c r="H17" i="1"/>
  <c r="I80" i="1"/>
  <c r="Q32" i="1"/>
  <c r="Q80" i="1" s="1"/>
  <c r="H49" i="1"/>
  <c r="U193" i="1"/>
  <c r="U58" i="1"/>
  <c r="U61" i="1"/>
  <c r="G72" i="1"/>
  <c r="L75" i="1"/>
  <c r="N75" i="1" s="1"/>
  <c r="P75" i="1" s="1"/>
  <c r="R75" i="1" s="1"/>
  <c r="U76" i="1"/>
  <c r="Q95" i="1"/>
  <c r="U23" i="1"/>
  <c r="U75" i="1"/>
  <c r="U72" i="1" s="1"/>
  <c r="G176" i="1"/>
  <c r="G17" i="1"/>
  <c r="T63" i="1"/>
  <c r="U199" i="1"/>
  <c r="I188" i="1"/>
  <c r="I245" i="1" s="1"/>
  <c r="T198" i="1"/>
  <c r="D253" i="1"/>
  <c r="D255" i="1" s="1"/>
  <c r="L343" i="1"/>
  <c r="N351" i="1"/>
  <c r="L348" i="1"/>
  <c r="T197" i="1"/>
  <c r="U229" i="1"/>
  <c r="D247" i="1"/>
  <c r="U95" i="1" l="1"/>
  <c r="O112" i="1"/>
  <c r="O163" i="1" s="1"/>
  <c r="T376" i="1"/>
  <c r="K377" i="1"/>
  <c r="K376" i="1" s="1"/>
  <c r="K215" i="1" s="1"/>
  <c r="K214" i="1" s="1"/>
  <c r="K213" i="1" s="1"/>
  <c r="K246" i="1" s="1"/>
  <c r="K247" i="1" s="1"/>
  <c r="U247" i="1" s="1"/>
  <c r="U376" i="1"/>
  <c r="N71" i="1"/>
  <c r="P71" i="1" s="1"/>
  <c r="R71" i="1" s="1"/>
  <c r="T71" i="1"/>
  <c r="U205" i="1"/>
  <c r="U188" i="1" s="1"/>
  <c r="G205" i="1"/>
  <c r="U17" i="1"/>
  <c r="U353" i="1"/>
  <c r="K112" i="1"/>
  <c r="K163" i="1" s="1"/>
  <c r="M253" i="1"/>
  <c r="M255" i="1" s="1"/>
  <c r="O253" i="1"/>
  <c r="O255" i="1" s="1"/>
  <c r="O86" i="1"/>
  <c r="O118" i="1" s="1"/>
  <c r="O113" i="1" s="1"/>
  <c r="M32" i="1"/>
  <c r="M80" i="1" s="1"/>
  <c r="M112" i="1" s="1"/>
  <c r="M163" i="1" s="1"/>
  <c r="K86" i="1"/>
  <c r="K118" i="1" s="1"/>
  <c r="K148" i="1" s="1"/>
  <c r="K142" i="1" s="1"/>
  <c r="K158" i="1" s="1"/>
  <c r="K157" i="1" s="1"/>
  <c r="U225" i="1"/>
  <c r="U249" i="1" s="1"/>
  <c r="M113" i="1"/>
  <c r="Q253" i="1"/>
  <c r="Q255" i="1" s="1"/>
  <c r="T225" i="1"/>
  <c r="T249" i="1" s="1"/>
  <c r="T229" i="1"/>
  <c r="T227" i="1"/>
  <c r="H214" i="1"/>
  <c r="H213" i="1" s="1"/>
  <c r="H246" i="1" s="1"/>
  <c r="H247" i="1" s="1"/>
  <c r="T247" i="1" s="1"/>
  <c r="T215" i="1"/>
  <c r="T214" i="1" s="1"/>
  <c r="T213" i="1" s="1"/>
  <c r="T246" i="1" s="1"/>
  <c r="I253" i="1"/>
  <c r="I255" i="1" s="1"/>
  <c r="H56" i="1"/>
  <c r="G95" i="1"/>
  <c r="I148" i="1"/>
  <c r="I142" i="1" s="1"/>
  <c r="I158" i="1" s="1"/>
  <c r="I157" i="1" s="1"/>
  <c r="I113" i="1"/>
  <c r="I112" i="1"/>
  <c r="I163" i="1" s="1"/>
  <c r="T79" i="1"/>
  <c r="J193" i="1"/>
  <c r="J49" i="1"/>
  <c r="J50" i="1"/>
  <c r="T109" i="1"/>
  <c r="J72" i="1"/>
  <c r="J56" i="1"/>
  <c r="L51" i="1"/>
  <c r="G38" i="1"/>
  <c r="G32" i="1" s="1"/>
  <c r="G80" i="1" s="1"/>
  <c r="G112" i="1" s="1"/>
  <c r="G163" i="1" s="1"/>
  <c r="T75" i="1"/>
  <c r="H201" i="1"/>
  <c r="J54" i="1"/>
  <c r="G188" i="1"/>
  <c r="Q112" i="1"/>
  <c r="Q163" i="1" s="1"/>
  <c r="U47" i="1"/>
  <c r="L70" i="1"/>
  <c r="J69" i="1"/>
  <c r="J199" i="1" s="1"/>
  <c r="H76" i="1"/>
  <c r="L72" i="1"/>
  <c r="N73" i="1"/>
  <c r="J195" i="1"/>
  <c r="L58" i="1"/>
  <c r="Q118" i="1"/>
  <c r="U56" i="1"/>
  <c r="H189" i="1"/>
  <c r="J48" i="1"/>
  <c r="H47" i="1"/>
  <c r="J104" i="1"/>
  <c r="L105" i="1"/>
  <c r="T62" i="1"/>
  <c r="P351" i="1"/>
  <c r="N348" i="1"/>
  <c r="G170" i="1"/>
  <c r="U176" i="1"/>
  <c r="U170" i="1" s="1"/>
  <c r="J353" i="1"/>
  <c r="J170" i="1"/>
  <c r="J17" i="1"/>
  <c r="L23" i="1"/>
  <c r="L176" i="1" s="1"/>
  <c r="H170" i="1"/>
  <c r="P343" i="1"/>
  <c r="N343" i="1"/>
  <c r="K253" i="1" l="1"/>
  <c r="K255" i="1" s="1"/>
  <c r="U215" i="1"/>
  <c r="U214" i="1" s="1"/>
  <c r="U213" i="1" s="1"/>
  <c r="U246" i="1" s="1"/>
  <c r="N51" i="1"/>
  <c r="N50" i="1" s="1"/>
  <c r="L50" i="1"/>
  <c r="P348" i="1"/>
  <c r="R351" i="1"/>
  <c r="O148" i="1"/>
  <c r="O142" i="1" s="1"/>
  <c r="O158" i="1" s="1"/>
  <c r="O157" i="1" s="1"/>
  <c r="K113" i="1"/>
  <c r="L61" i="1"/>
  <c r="N61" i="1" s="1"/>
  <c r="J202" i="1"/>
  <c r="H38" i="1"/>
  <c r="H32" i="1" s="1"/>
  <c r="H80" i="1" s="1"/>
  <c r="H112" i="1" s="1"/>
  <c r="H163" i="1" s="1"/>
  <c r="G245" i="1"/>
  <c r="G253" i="1" s="1"/>
  <c r="G255" i="1" s="1"/>
  <c r="G86" i="1"/>
  <c r="N70" i="1"/>
  <c r="L69" i="1"/>
  <c r="L199" i="1" s="1"/>
  <c r="J201" i="1"/>
  <c r="L54" i="1"/>
  <c r="L193" i="1"/>
  <c r="L77" i="1"/>
  <c r="J76" i="1"/>
  <c r="L49" i="1"/>
  <c r="U38" i="1"/>
  <c r="U32" i="1" s="1"/>
  <c r="U80" i="1" s="1"/>
  <c r="U112" i="1" s="1"/>
  <c r="U163" i="1" s="1"/>
  <c r="L353" i="1"/>
  <c r="N23" i="1"/>
  <c r="L17" i="1"/>
  <c r="N105" i="1"/>
  <c r="L104" i="1"/>
  <c r="N193" i="1"/>
  <c r="J95" i="1"/>
  <c r="J205" i="1"/>
  <c r="J189" i="1"/>
  <c r="L48" i="1"/>
  <c r="J47" i="1"/>
  <c r="Q148" i="1"/>
  <c r="Q142" i="1" s="1"/>
  <c r="Q158" i="1" s="1"/>
  <c r="Q157" i="1" s="1"/>
  <c r="Q113" i="1"/>
  <c r="N72" i="1"/>
  <c r="P73" i="1"/>
  <c r="U245" i="1"/>
  <c r="L195" i="1"/>
  <c r="N58" i="1"/>
  <c r="H188" i="1"/>
  <c r="P51" i="1" l="1"/>
  <c r="N49" i="1"/>
  <c r="U253" i="1"/>
  <c r="U255" i="1" s="1"/>
  <c r="T73" i="1"/>
  <c r="T72" i="1" s="1"/>
  <c r="R73" i="1"/>
  <c r="T351" i="1"/>
  <c r="R348" i="1"/>
  <c r="P50" i="1"/>
  <c r="R51" i="1"/>
  <c r="H245" i="1"/>
  <c r="H253" i="1" s="1"/>
  <c r="H255" i="1" s="1"/>
  <c r="L56" i="1"/>
  <c r="L202" i="1"/>
  <c r="J38" i="1"/>
  <c r="J32" i="1" s="1"/>
  <c r="J80" i="1" s="1"/>
  <c r="J112" i="1" s="1"/>
  <c r="J163" i="1" s="1"/>
  <c r="H86" i="1"/>
  <c r="H118" i="1" s="1"/>
  <c r="H148" i="1" s="1"/>
  <c r="H142" i="1" s="1"/>
  <c r="H158" i="1" s="1"/>
  <c r="H157" i="1" s="1"/>
  <c r="U86" i="1"/>
  <c r="U118" i="1" s="1"/>
  <c r="U148" i="1" s="1"/>
  <c r="U142" i="1" s="1"/>
  <c r="U158" i="1" s="1"/>
  <c r="U157" i="1" s="1"/>
  <c r="G118" i="1"/>
  <c r="N77" i="1"/>
  <c r="L76" i="1"/>
  <c r="N69" i="1"/>
  <c r="N199" i="1" s="1"/>
  <c r="P70" i="1"/>
  <c r="L201" i="1"/>
  <c r="N54" i="1"/>
  <c r="P193" i="1"/>
  <c r="T50" i="1"/>
  <c r="P49" i="1"/>
  <c r="L95" i="1"/>
  <c r="L205" i="1"/>
  <c r="L170" i="1"/>
  <c r="J188" i="1"/>
  <c r="J245" i="1" s="1"/>
  <c r="J253" i="1" s="1"/>
  <c r="J255" i="1" s="1"/>
  <c r="N195" i="1"/>
  <c r="P58" i="1"/>
  <c r="R58" i="1" s="1"/>
  <c r="N56" i="1"/>
  <c r="N202" i="1"/>
  <c r="P61" i="1"/>
  <c r="N104" i="1"/>
  <c r="P105" i="1"/>
  <c r="N353" i="1"/>
  <c r="N176" i="1"/>
  <c r="N170" i="1" s="1"/>
  <c r="N17" i="1"/>
  <c r="P23" i="1"/>
  <c r="P72" i="1"/>
  <c r="T51" i="1"/>
  <c r="L189" i="1"/>
  <c r="N48" i="1"/>
  <c r="L47" i="1"/>
  <c r="T49" i="1" l="1"/>
  <c r="P202" i="1"/>
  <c r="R61" i="1"/>
  <c r="R202" i="1" s="1"/>
  <c r="R195" i="1"/>
  <c r="R49" i="1"/>
  <c r="R193" i="1"/>
  <c r="R50" i="1"/>
  <c r="R72" i="1"/>
  <c r="T23" i="1"/>
  <c r="R23" i="1"/>
  <c r="P104" i="1"/>
  <c r="P95" i="1" s="1"/>
  <c r="R105" i="1"/>
  <c r="R104" i="1" s="1"/>
  <c r="R95" i="1" s="1"/>
  <c r="P69" i="1"/>
  <c r="P199" i="1" s="1"/>
  <c r="T199" i="1" s="1"/>
  <c r="R70" i="1"/>
  <c r="R69" i="1" s="1"/>
  <c r="R199" i="1" s="1"/>
  <c r="T70" i="1"/>
  <c r="T69" i="1" s="1"/>
  <c r="L38" i="1"/>
  <c r="L32" i="1" s="1"/>
  <c r="L80" i="1" s="1"/>
  <c r="L112" i="1" s="1"/>
  <c r="L163" i="1" s="1"/>
  <c r="G113" i="1"/>
  <c r="G148" i="1"/>
  <c r="G142" i="1" s="1"/>
  <c r="J86" i="1"/>
  <c r="J118" i="1" s="1"/>
  <c r="J113" i="1" s="1"/>
  <c r="H113" i="1"/>
  <c r="U113" i="1"/>
  <c r="T105" i="1"/>
  <c r="T104" i="1" s="1"/>
  <c r="T95" i="1" s="1"/>
  <c r="N76" i="1"/>
  <c r="P77" i="1"/>
  <c r="R77" i="1" s="1"/>
  <c r="R76" i="1" s="1"/>
  <c r="N201" i="1"/>
  <c r="P54" i="1"/>
  <c r="T54" i="1" s="1"/>
  <c r="N189" i="1"/>
  <c r="P48" i="1"/>
  <c r="N47" i="1"/>
  <c r="T17" i="1"/>
  <c r="P176" i="1"/>
  <c r="P353" i="1"/>
  <c r="P17" i="1"/>
  <c r="T202" i="1"/>
  <c r="L188" i="1"/>
  <c r="L245" i="1" s="1"/>
  <c r="L253" i="1" s="1"/>
  <c r="L255" i="1" s="1"/>
  <c r="T193" i="1"/>
  <c r="N95" i="1"/>
  <c r="N205" i="1"/>
  <c r="T61" i="1"/>
  <c r="P195" i="1"/>
  <c r="T195" i="1" s="1"/>
  <c r="P56" i="1"/>
  <c r="T58" i="1"/>
  <c r="R56" i="1" l="1"/>
  <c r="T48" i="1"/>
  <c r="R48" i="1"/>
  <c r="R189" i="1" s="1"/>
  <c r="T353" i="1"/>
  <c r="R205" i="1"/>
  <c r="R17" i="1"/>
  <c r="R353" i="1"/>
  <c r="R176" i="1"/>
  <c r="R170" i="1" s="1"/>
  <c r="P201" i="1"/>
  <c r="T201" i="1" s="1"/>
  <c r="R54" i="1"/>
  <c r="L86" i="1"/>
  <c r="L118" i="1" s="1"/>
  <c r="L148" i="1" s="1"/>
  <c r="L142" i="1" s="1"/>
  <c r="L158" i="1" s="1"/>
  <c r="L157" i="1" s="1"/>
  <c r="G158" i="1"/>
  <c r="G157" i="1" s="1"/>
  <c r="J148" i="1"/>
  <c r="J142" i="1" s="1"/>
  <c r="J158" i="1" s="1"/>
  <c r="J157" i="1" s="1"/>
  <c r="N38" i="1"/>
  <c r="N32" i="1" s="1"/>
  <c r="N80" i="1" s="1"/>
  <c r="N112" i="1" s="1"/>
  <c r="N163" i="1" s="1"/>
  <c r="N188" i="1"/>
  <c r="N245" i="1" s="1"/>
  <c r="N253" i="1" s="1"/>
  <c r="N255" i="1" s="1"/>
  <c r="T47" i="1"/>
  <c r="P76" i="1"/>
  <c r="P205" i="1"/>
  <c r="T205" i="1" s="1"/>
  <c r="T77" i="1"/>
  <c r="T76" i="1" s="1"/>
  <c r="T56" i="1"/>
  <c r="P189" i="1"/>
  <c r="T189" i="1" s="1"/>
  <c r="P47" i="1"/>
  <c r="P170" i="1"/>
  <c r="T176" i="1"/>
  <c r="T170" i="1" s="1"/>
  <c r="R201" i="1" l="1"/>
  <c r="R188" i="1" s="1"/>
  <c r="R245" i="1" s="1"/>
  <c r="R253" i="1" s="1"/>
  <c r="R255" i="1" s="1"/>
  <c r="R47" i="1"/>
  <c r="R38" i="1" s="1"/>
  <c r="L113" i="1"/>
  <c r="N86" i="1"/>
  <c r="N118" i="1" s="1"/>
  <c r="N113" i="1" s="1"/>
  <c r="T38" i="1"/>
  <c r="T86" i="1" s="1"/>
  <c r="T118" i="1" s="1"/>
  <c r="T188" i="1"/>
  <c r="T245" i="1" s="1"/>
  <c r="T253" i="1" s="1"/>
  <c r="T255" i="1" s="1"/>
  <c r="P38" i="1"/>
  <c r="P86" i="1" s="1"/>
  <c r="P118" i="1" s="1"/>
  <c r="P188" i="1"/>
  <c r="P245" i="1" s="1"/>
  <c r="P253" i="1" s="1"/>
  <c r="P255" i="1" s="1"/>
  <c r="R32" i="1" l="1"/>
  <c r="R80" i="1" s="1"/>
  <c r="R112" i="1" s="1"/>
  <c r="R163" i="1" s="1"/>
  <c r="R86" i="1"/>
  <c r="R118" i="1" s="1"/>
  <c r="N148" i="1"/>
  <c r="N142" i="1" s="1"/>
  <c r="N158" i="1" s="1"/>
  <c r="N157" i="1" s="1"/>
  <c r="P32" i="1"/>
  <c r="P80" i="1" s="1"/>
  <c r="P112" i="1" s="1"/>
  <c r="P163" i="1" s="1"/>
  <c r="T32" i="1"/>
  <c r="T80" i="1" s="1"/>
  <c r="T112" i="1" s="1"/>
  <c r="T163" i="1" s="1"/>
  <c r="P148" i="1"/>
  <c r="P142" i="1" s="1"/>
  <c r="P158" i="1" s="1"/>
  <c r="P157" i="1" s="1"/>
  <c r="P113" i="1"/>
  <c r="T113" i="1"/>
  <c r="T148" i="1"/>
  <c r="T142" i="1" s="1"/>
  <c r="T158" i="1" s="1"/>
  <c r="T157" i="1" s="1"/>
  <c r="R113" i="1" l="1"/>
  <c r="R148" i="1"/>
  <c r="R142" i="1" s="1"/>
  <c r="R158" i="1" s="1"/>
  <c r="R157" i="1" s="1"/>
</calcChain>
</file>

<file path=xl/sharedStrings.xml><?xml version="1.0" encoding="utf-8"?>
<sst xmlns="http://schemas.openxmlformats.org/spreadsheetml/2006/main" count="1633" uniqueCount="734">
  <si>
    <t>Форма 19. Финансовый план субъекта электроэнергетики (версия шаблона 1.0)</t>
  </si>
  <si>
    <t>Проект инвестиционной программы Акционерное Общество "Оборонэнерго" филиал "Волго-Вятский"</t>
  </si>
  <si>
    <t>Субъект Российской Федерации: Курская область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</si>
  <si>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</si>
  <si>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№ п/п</t>
  </si>
  <si>
    <t>Показатель</t>
  </si>
  <si>
    <t>Ед. изм.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</si>
  <si>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</si>
  <si>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</si>
  <si>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</si>
  <si>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</si>
  <si>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</si>
  <si>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</si>
  <si>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</si>
  <si>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</si>
  <si>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</si>
  <si>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</si>
  <si>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</si>
  <si>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</si>
  <si>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</si>
  <si>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План</t>
  </si>
  <si>
    <t>4.1</t>
  </si>
  <si>
    <t>4.2</t>
  </si>
  <si>
    <t>4.4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</si>
  <si>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</si>
  <si>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</si>
  <si>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</si>
  <si>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</si>
  <si>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</si>
  <si>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</si>
  <si>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</si>
  <si>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</si>
  <si>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</si>
  <si>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</si>
  <si>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</si>
  <si>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</t>
  </si>
  <si>
    <t xml:space="preserve">Раздел 1.1. Бюджет доходов и расходов              
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</si>
  <si>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</si>
  <si>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</si>
  <si>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</si>
  <si>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</si>
  <si>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</si>
  <si>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</si>
  <si>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</si>
  <si>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</si>
  <si>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</si>
  <si>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</si>
  <si>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</si>
  <si>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</si>
  <si>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</si>
  <si>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</si>
  <si>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</si>
  <si>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</si>
  <si>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</si>
  <si>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</si>
  <si>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</si>
  <si>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</si>
  <si>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</si>
  <si>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</si>
  <si>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</si>
  <si>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</si>
  <si>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</si>
  <si>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</si>
  <si>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</si>
  <si>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</si>
  <si>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</si>
  <si>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</si>
  <si>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</si>
  <si>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</si>
  <si>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</si>
  <si>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</si>
  <si>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</si>
  <si>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</si>
  <si>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</si>
  <si>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</si>
  <si>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</si>
  <si>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</si>
  <si>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</si>
  <si>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</si>
  <si>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</si>
  <si>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</si>
  <si>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</si>
  <si>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</si>
  <si>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</si>
  <si>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</si>
  <si>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</si>
  <si>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</si>
  <si>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</si>
  <si>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</si>
  <si>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</si>
  <si>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</si>
  <si>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</si>
  <si>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</si>
  <si>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</si>
  <si>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</si>
  <si>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</si>
  <si>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</si>
  <si>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</si>
  <si>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</si>
  <si>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</si>
  <si>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</si>
  <si>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</si>
  <si>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</si>
  <si>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</si>
  <si>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</si>
  <si>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</si>
  <si>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</si>
  <si>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</si>
  <si>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</si>
  <si>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</si>
  <si>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</si>
  <si>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</si>
  <si>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</si>
  <si>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</si>
  <si>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</si>
  <si>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</si>
  <si>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</si>
  <si>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</si>
  <si>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</si>
  <si>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</si>
  <si>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</si>
  <si>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</si>
  <si>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</si>
  <si>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</si>
  <si>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</si>
  <si>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</si>
  <si>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</si>
  <si>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</si>
  <si>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</si>
  <si>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</si>
  <si>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</si>
  <si>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</si>
  <si>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</si>
  <si>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</si>
  <si>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</si>
  <si>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</si>
  <si>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</si>
  <si>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</si>
  <si>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</si>
  <si>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</si>
  <si>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</si>
  <si>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</si>
  <si>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</si>
  <si>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</si>
  <si>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</si>
  <si>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</si>
  <si>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</si>
  <si>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</si>
  <si>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</si>
  <si>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</si>
  <si>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</si>
  <si>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</si>
  <si>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</si>
  <si>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</si>
  <si>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</si>
  <si>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</si>
  <si>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 xml:space="preserve">                  -    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</si>
  <si>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</si>
  <si>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</si>
  <si>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</si>
  <si>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</si>
  <si>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</si>
  <si>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</si>
  <si>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</si>
  <si>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</si>
  <si>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</si>
  <si>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</si>
  <si>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</si>
  <si>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</si>
  <si>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</si>
  <si>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</si>
  <si>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</si>
  <si>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</si>
  <si>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</si>
  <si>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</si>
  <si>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</si>
  <si>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</si>
  <si>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</si>
  <si>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</si>
  <si>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</si>
  <si>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</si>
  <si>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</si>
  <si>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</si>
  <si>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</si>
  <si>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</si>
  <si>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</si>
  <si>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</si>
  <si>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</si>
  <si>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</si>
  <si>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</si>
  <si>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</si>
  <si>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</si>
  <si>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</si>
  <si>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</si>
  <si>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</si>
  <si>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(строка III + строка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</si>
  <si>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</si>
  <si>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</si>
  <si>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</si>
  <si>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</si>
  <si>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</si>
  <si>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</si>
  <si>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</si>
  <si>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</si>
  <si>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</si>
  <si>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</si>
  <si>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</si>
  <si>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</si>
  <si>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</si>
  <si>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</si>
  <si>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</si>
  <si>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</si>
  <si>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</si>
  <si>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</si>
  <si>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</si>
  <si>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</si>
  <si>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</si>
  <si>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</si>
  <si>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</si>
  <si>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</si>
  <si>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</si>
  <si>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</si>
  <si>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</si>
  <si>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</si>
  <si>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</si>
  <si>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</si>
  <si>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</si>
  <si>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</si>
  <si>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</si>
  <si>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</si>
  <si>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</si>
  <si>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</si>
  <si>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</si>
  <si>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</si>
  <si>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</si>
  <si>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</si>
  <si>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</si>
  <si>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</si>
  <si>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</si>
  <si>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</si>
  <si>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</si>
  <si>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</si>
  <si>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</si>
  <si>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</si>
  <si>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</si>
  <si>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</si>
  <si>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</si>
  <si>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</si>
  <si>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</si>
  <si>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</si>
  <si>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</si>
  <si>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</si>
  <si>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</si>
  <si>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</si>
  <si>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</si>
  <si>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</si>
  <si>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</si>
  <si>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</si>
  <si>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</si>
  <si>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</si>
  <si>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</si>
  <si>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</si>
  <si>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</si>
  <si>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</si>
  <si>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</si>
  <si>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</si>
  <si>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</si>
  <si>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</si>
  <si>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</si>
  <si>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</si>
  <si>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</si>
  <si>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</si>
  <si>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</si>
  <si>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</si>
  <si>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</si>
  <si>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</si>
  <si>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</si>
  <si>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</si>
  <si>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</si>
  <si>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</si>
  <si>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</si>
  <si>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</si>
  <si>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</si>
  <si>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</si>
  <si>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</si>
  <si>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</si>
  <si>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</si>
  <si>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</si>
  <si>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</si>
  <si>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</si>
  <si>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</si>
  <si>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</si>
  <si>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</si>
  <si>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</si>
  <si>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</si>
  <si>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</si>
  <si>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</si>
  <si>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</si>
  <si>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</si>
  <si>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</si>
  <si>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</si>
  <si>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</si>
  <si>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</si>
  <si>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</si>
  <si>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</si>
  <si>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</si>
  <si>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</si>
  <si>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</si>
  <si>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</si>
  <si>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</si>
  <si>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</si>
  <si>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</si>
  <si>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</si>
  <si>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</si>
  <si>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</si>
  <si>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</si>
  <si>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</si>
  <si>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</si>
  <si>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</si>
  <si>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</si>
  <si>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</si>
  <si>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</si>
  <si>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</si>
  <si>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</si>
  <si>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</si>
  <si>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</si>
  <si>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</si>
  <si>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</si>
  <si>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</si>
  <si>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</si>
  <si>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</si>
  <si>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</si>
  <si>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</si>
  <si>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</si>
  <si>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</si>
  <si>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</si>
  <si>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</si>
  <si>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</si>
  <si>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</si>
  <si>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</si>
  <si>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</si>
  <si>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</si>
  <si>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</si>
  <si>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</si>
  <si>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</si>
  <si>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</si>
  <si>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</si>
  <si>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</si>
  <si>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</si>
  <si>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</si>
  <si>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</si>
  <si>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</si>
  <si>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</si>
  <si>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</si>
  <si>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</si>
  <si>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</si>
  <si>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</si>
  <si>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</si>
  <si>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</si>
  <si>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</si>
  <si>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</si>
  <si>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</si>
  <si>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</si>
  <si>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</si>
  <si>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</si>
  <si>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</si>
  <si>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</si>
  <si>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</si>
  <si>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</si>
  <si>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</si>
  <si>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</si>
  <si>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</si>
  <si>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</si>
  <si>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</si>
  <si>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</si>
  <si>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</si>
  <si>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</si>
  <si>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</si>
  <si>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</si>
  <si>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</si>
  <si>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</si>
  <si>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</si>
  <si>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</si>
  <si>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</si>
  <si>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</si>
  <si>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</si>
  <si>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</si>
  <si>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</si>
  <si>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</si>
  <si>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</si>
  <si>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</si>
  <si>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</si>
  <si>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</si>
  <si>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</si>
  <si>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</si>
  <si>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</si>
  <si>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</si>
  <si>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</si>
  <si>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</si>
  <si>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</si>
  <si>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</si>
  <si>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</si>
  <si>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</si>
  <si>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</si>
  <si>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</si>
  <si>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</si>
  <si>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</si>
  <si>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</si>
  <si>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</si>
  <si>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</si>
  <si>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</si>
  <si>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</si>
  <si>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</si>
  <si>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</si>
  <si>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</si>
  <si>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</si>
  <si>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</si>
  <si>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</si>
  <si>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</si>
  <si>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</si>
  <si>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</si>
  <si>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</si>
  <si>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</si>
  <si>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</si>
  <si>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</si>
  <si>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</si>
  <si>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</si>
  <si>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</si>
  <si>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</si>
  <si>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</si>
  <si>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</si>
  <si>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</si>
  <si>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</si>
  <si>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</si>
  <si>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</si>
  <si>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</si>
  <si>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</si>
  <si>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</si>
  <si>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</si>
  <si>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</si>
  <si>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</si>
  <si>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</si>
  <si>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</si>
  <si>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</si>
  <si>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</si>
  <si>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</si>
  <si>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</si>
  <si>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</si>
  <si>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</si>
  <si>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</si>
  <si>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</si>
  <si>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</si>
  <si>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</si>
  <si>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</si>
  <si>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</si>
  <si>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</si>
  <si>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</si>
  <si>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</si>
  <si>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</si>
  <si>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</si>
  <si>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</si>
  <si>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</si>
  <si>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</si>
  <si>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</si>
  <si>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</si>
  <si>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</si>
  <si>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</si>
  <si>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</si>
  <si>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</si>
  <si>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</si>
  <si>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</si>
  <si>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</si>
  <si>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</si>
  <si>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</si>
  <si>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</si>
  <si>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</si>
  <si>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</si>
  <si>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</si>
  <si>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</si>
  <si>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</si>
  <si>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</si>
  <si>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</si>
  <si>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</si>
  <si>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</si>
  <si>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</si>
  <si>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</si>
  <si>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</si>
  <si>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</si>
  <si>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</si>
  <si>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</si>
  <si>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</si>
  <si>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</si>
  <si>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</si>
  <si>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</si>
  <si>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</si>
  <si>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</si>
  <si>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</si>
  <si>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</si>
  <si>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</si>
  <si>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</si>
  <si>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</si>
  <si>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</si>
  <si>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</si>
  <si>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</si>
  <si>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</si>
  <si>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</si>
  <si>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</si>
  <si>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</si>
  <si>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</si>
  <si>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</si>
  <si>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</si>
  <si>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</si>
  <si>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</si>
  <si>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</si>
  <si>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</si>
  <si>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</si>
  <si>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</si>
  <si>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</si>
  <si>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</si>
  <si>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</si>
  <si>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</si>
  <si>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</si>
  <si>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</si>
  <si>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</si>
  <si>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</si>
  <si>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</si>
  <si>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</si>
  <si>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</si>
  <si>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</si>
  <si>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</si>
  <si>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</si>
  <si>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</si>
  <si>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</si>
  <si>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</si>
  <si>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</si>
  <si>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</si>
  <si>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</si>
  <si>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</si>
  <si>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</si>
  <si>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</si>
  <si>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</si>
  <si>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</si>
  <si>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</si>
  <si>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</si>
  <si>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</si>
  <si>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</si>
  <si>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</si>
  <si>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</si>
  <si>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</si>
  <si>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</si>
  <si>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</si>
  <si>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</si>
  <si>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</si>
  <si>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</si>
  <si>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</si>
  <si>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</si>
  <si>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</si>
  <si>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</si>
  <si>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</si>
  <si>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</si>
  <si>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</si>
  <si>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</si>
  <si>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</si>
  <si>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</si>
  <si>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</si>
  <si>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</si>
  <si>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</si>
  <si>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</si>
  <si>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</si>
  <si>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</si>
  <si>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</si>
  <si>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</si>
  <si>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</si>
  <si>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 xml:space="preserve">            -    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</si>
  <si>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</si>
  <si>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</si>
  <si>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</si>
  <si>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</si>
  <si>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</si>
  <si>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</si>
  <si>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</si>
  <si>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</si>
  <si>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</si>
  <si>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</si>
  <si>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</si>
  <si>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</si>
  <si>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</si>
  <si>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</si>
  <si>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</si>
  <si>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</si>
  <si>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</si>
  <si>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</si>
  <si>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</si>
  <si>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</si>
  <si>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</si>
  <si>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</si>
  <si>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</si>
  <si>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</si>
  <si>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</si>
  <si>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</si>
  <si>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</si>
  <si>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</si>
  <si>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</si>
  <si>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</si>
  <si>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</si>
  <si>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</si>
  <si>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</si>
  <si>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</si>
  <si>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</si>
  <si>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</si>
  <si>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</si>
  <si>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</si>
  <si>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</si>
  <si>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</si>
  <si>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</si>
  <si>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</si>
  <si>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</si>
  <si>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</si>
  <si>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</si>
  <si>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</si>
  <si>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</si>
  <si>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</si>
  <si>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</si>
  <si>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</si>
  <si>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</si>
  <si>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</si>
  <si>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</si>
  <si>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</si>
  <si>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</si>
  <si>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</si>
  <si>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</si>
  <si>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</si>
  <si>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</si>
  <si>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</si>
  <si>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</si>
  <si>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</si>
  <si>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</si>
  <si>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</si>
  <si>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</si>
  <si>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</si>
  <si>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</si>
  <si>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</si>
  <si>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</si>
  <si>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</si>
  <si>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</si>
  <si>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</si>
  <si>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</si>
  <si>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</si>
  <si>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</si>
  <si>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</si>
  <si>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</si>
  <si>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</si>
  <si>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</si>
  <si>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</si>
  <si>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</si>
  <si>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</si>
  <si>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</si>
  <si>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</si>
  <si>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</si>
  <si>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</si>
  <si>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</si>
  <si>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</si>
  <si>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</si>
  <si>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</si>
  <si>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</si>
  <si>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</si>
  <si>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</si>
  <si>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</si>
  <si>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</si>
  <si>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</si>
  <si>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</si>
  <si>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</si>
  <si>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</si>
  <si>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</si>
  <si>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</si>
  <si>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</si>
  <si>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</si>
  <si>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</si>
  <si>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</si>
  <si>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</si>
  <si>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</si>
  <si>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</si>
  <si>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</si>
  <si>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</si>
  <si>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</si>
  <si>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</si>
  <si>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</si>
  <si>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</si>
  <si>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</si>
  <si>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</si>
  <si>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</si>
  <si>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</si>
  <si>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</si>
  <si>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</si>
  <si>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</si>
  <si>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</si>
  <si>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</si>
  <si>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</si>
  <si>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</si>
  <si>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</si>
  <si>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</si>
  <si>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</si>
  <si>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</si>
  <si>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</si>
  <si>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</si>
  <si>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</si>
  <si>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</si>
  <si>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</si>
  <si>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</si>
  <si>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</si>
  <si>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</si>
  <si>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</si>
  <si>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</si>
  <si>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</si>
  <si>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</si>
  <si>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</si>
  <si>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</si>
  <si>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</si>
  <si>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</si>
  <si>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</si>
  <si>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</si>
  <si>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</si>
  <si>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</si>
  <si>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</si>
  <si>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</si>
  <si>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</si>
  <si>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</si>
  <si>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</si>
  <si>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</si>
  <si>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</si>
  <si>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факт</t>
  </si>
  <si>
    <t>2030 год</t>
  </si>
  <si>
    <t xml:space="preserve">                    Год раскрытия информации: 2026 год</t>
  </si>
  <si>
    <t xml:space="preserve">    Утвержденные плановые значения показателей приведены в соответствии с приказом министерства жилищно-комунального хозяйства и ТЭК Курской области от 27.11.2025 г. №196 "Об утверждении инвестиционной программы филиала "Волго-Вятский" АО "Оборонэнерго" в границах Курской области на 2025-2030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</si>
</sst>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0\ _₽_-;\-* #,##0.000\ _₽_-;_-* &quot;-&quot;??\ _₽_-;_-@_-"/>
    <numFmt numFmtId="166" formatCode="_-* #,##0.0000\ _₽_-;\-* #,##0.0000\ _₽_-;_-* &quot;-&quot;??\ _₽_-;_-@_-"/>
    <numFmt numFmtId="167" formatCode="0.0000"/>
    <numFmt numFmtId="168" formatCode="#,##0.0000"/>
    <numFmt numFmtId="169" formatCode="_-* #,##0.0000\ _₽_-;\-* #,##0.0000\ _₽_-;_-* &quot;-&quot;????\ _₽_-;_-@_-"/>
    <numFmt numFmtId="170" formatCode="_-* #,##0.00000\ _₽_-;\-* #,##0.00000\ _₽_-;_-* &quot;-&quot;??\ _₽_-;_-@_-"/>
    <numFmt numFmtId="171" formatCode="0.000"/>
    <numFmt numFmtId="172" formatCode="0.00000"/>
    <numFmt numFmtId="173" formatCode="#,##0.000"/>
    <numFmt numFmtId="174" formatCode="_-* #,##0.000_р_._-;\-* #,##0.000_р_._-;_-* &quot;-&quot;??_р_._-;_-@_-"/>
    <numFmt numFmtId="175" formatCode="_-* #,##0.0000_р_._-;\-* #,##0.0000_р_._-;_-* &quot;-&quot;??_р_._-;_-@_-"/>
    <numFmt numFmtId="176" formatCode="_-* #,##0.00_р_._-;\-* #,##0.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 Cyr"/>
    </font>
    <font>
      <sz val="12"/>
      <name val="Times New Roman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38">
    <xf numFmtId="0" fontId="0" fillId="0" borderId="0" xfId="0"/>
    <xf numFmtId="49" fontId="4" fillId="2" borderId="0" xfId="2" applyNumberFormat="1" applyFont="1" applyFill="1" applyAlignment="1">
      <alignment horizontal="center" vertical="center"/>
    </xf>
    <xf numFmtId="0" fontId="3" fillId="2" borderId="0" xfId="2" applyFill="1" applyAlignment="1">
      <alignment wrapText="1"/>
    </xf>
    <xf numFmtId="0" fontId="4" fillId="2" borderId="0" xfId="2" applyFont="1" applyFill="1" applyAlignment="1">
      <alignment horizontal="center" vertical="center" wrapText="1"/>
    </xf>
    <xf numFmtId="0" fontId="3" fillId="2" borderId="0" xfId="2" applyFill="1"/>
    <xf numFmtId="165" fontId="3" fillId="2" borderId="0" xfId="2" applyNumberFormat="1" applyFill="1"/>
    <xf numFmtId="165" fontId="5" fillId="2" borderId="0" xfId="0" applyNumberFormat="1" applyFont="1" applyFill="1" applyAlignment="1">
      <alignment horizontal="right" vertical="center"/>
    </xf>
    <xf numFmtId="0" fontId="3" fillId="2" borderId="0" xfId="2" applyFont="1" applyFill="1"/>
    <xf numFmtId="0" fontId="6" fillId="2" borderId="0" xfId="2" applyFont="1" applyFill="1" applyAlignment="1">
      <alignment vertical="center" wrapText="1"/>
    </xf>
    <xf numFmtId="0" fontId="5" fillId="2" borderId="0" xfId="0" applyFont="1" applyFill="1" applyAlignment="1">
      <alignment horizontal="justify" vertical="center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49" fontId="12" fillId="0" borderId="10" xfId="2" applyNumberFormat="1" applyFont="1" applyFill="1" applyBorder="1" applyAlignment="1">
      <alignment horizontal="center" vertical="center"/>
    </xf>
    <xf numFmtId="0" fontId="12" fillId="0" borderId="10" xfId="2" applyFont="1" applyFill="1" applyBorder="1" applyAlignment="1">
      <alignment horizontal="center" vertical="center" wrapText="1"/>
    </xf>
    <xf numFmtId="0" fontId="12" fillId="2" borderId="11" xfId="2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49" fontId="12" fillId="0" borderId="13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4" fillId="3" borderId="3" xfId="2" applyFont="1" applyFill="1" applyBorder="1" applyAlignment="1">
      <alignment horizontal="center" vertical="center"/>
    </xf>
    <xf numFmtId="166" fontId="11" fillId="3" borderId="2" xfId="1" applyNumberFormat="1" applyFont="1" applyFill="1" applyBorder="1" applyAlignment="1">
      <alignment horizontal="center" vertical="center"/>
    </xf>
    <xf numFmtId="167" fontId="11" fillId="3" borderId="2" xfId="0" applyNumberFormat="1" applyFont="1" applyFill="1" applyBorder="1" applyAlignment="1">
      <alignment horizontal="center" vertical="center"/>
    </xf>
    <xf numFmtId="168" fontId="11" fillId="3" borderId="2" xfId="0" applyNumberFormat="1" applyFont="1" applyFill="1" applyBorder="1" applyAlignment="1">
      <alignment horizontal="center" vertical="center"/>
    </xf>
    <xf numFmtId="166" fontId="11" fillId="3" borderId="3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1"/>
    </xf>
    <xf numFmtId="0" fontId="4" fillId="0" borderId="8" xfId="2" applyFont="1" applyFill="1" applyBorder="1" applyAlignment="1">
      <alignment horizontal="center" vertical="center"/>
    </xf>
    <xf numFmtId="164" fontId="4" fillId="0" borderId="19" xfId="1" applyFont="1" applyFill="1" applyBorder="1" applyAlignment="1">
      <alignment horizontal="center" vertical="center"/>
    </xf>
    <xf numFmtId="164" fontId="4" fillId="0" borderId="8" xfId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1"/>
    </xf>
    <xf numFmtId="49" fontId="4" fillId="4" borderId="6" xfId="0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indent="1"/>
    </xf>
    <xf numFmtId="0" fontId="4" fillId="4" borderId="8" xfId="2" applyFont="1" applyFill="1" applyBorder="1" applyAlignment="1">
      <alignment horizontal="center" vertical="center"/>
    </xf>
    <xf numFmtId="167" fontId="11" fillId="4" borderId="7" xfId="0" applyNumberFormat="1" applyFont="1" applyFill="1" applyBorder="1" applyAlignment="1">
      <alignment horizontal="center" vertical="center"/>
    </xf>
    <xf numFmtId="166" fontId="11" fillId="4" borderId="7" xfId="1" applyNumberFormat="1" applyFont="1" applyFill="1" applyBorder="1" applyAlignment="1">
      <alignment horizontal="center" vertical="center"/>
    </xf>
    <xf numFmtId="164" fontId="11" fillId="4" borderId="7" xfId="1" applyFont="1" applyFill="1" applyBorder="1" applyAlignment="1">
      <alignment horizontal="center" vertical="center"/>
    </xf>
    <xf numFmtId="166" fontId="11" fillId="4" borderId="9" xfId="1" applyNumberFormat="1" applyFont="1" applyFill="1" applyBorder="1" applyAlignment="1">
      <alignment horizontal="center" vertical="center"/>
    </xf>
    <xf numFmtId="164" fontId="11" fillId="4" borderId="9" xfId="1" applyFont="1" applyFill="1" applyBorder="1" applyAlignment="1">
      <alignment horizontal="center" vertical="center"/>
    </xf>
    <xf numFmtId="166" fontId="11" fillId="4" borderId="8" xfId="1" applyNumberFormat="1" applyFont="1" applyFill="1" applyBorder="1" applyAlignment="1">
      <alignment horizontal="center" vertical="center"/>
    </xf>
    <xf numFmtId="164" fontId="0" fillId="4" borderId="7" xfId="1" applyFont="1" applyFill="1" applyBorder="1"/>
    <xf numFmtId="164" fontId="4" fillId="4" borderId="8" xfId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3"/>
    </xf>
    <xf numFmtId="49" fontId="4" fillId="4" borderId="20" xfId="0" applyNumberFormat="1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  <xf numFmtId="49" fontId="11" fillId="5" borderId="21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vertical="center" wrapText="1"/>
    </xf>
    <xf numFmtId="0" fontId="11" fillId="5" borderId="22" xfId="2" applyFont="1" applyFill="1" applyBorder="1" applyAlignment="1">
      <alignment horizontal="center" vertical="center"/>
    </xf>
    <xf numFmtId="166" fontId="11" fillId="5" borderId="2" xfId="1" applyNumberFormat="1" applyFont="1" applyFill="1" applyBorder="1" applyAlignment="1">
      <alignment horizontal="center" vertical="center"/>
    </xf>
    <xf numFmtId="167" fontId="11" fillId="5" borderId="2" xfId="0" applyNumberFormat="1" applyFont="1" applyFill="1" applyBorder="1" applyAlignment="1">
      <alignment horizontal="center" vertical="center"/>
    </xf>
    <xf numFmtId="165" fontId="11" fillId="5" borderId="2" xfId="1" applyNumberFormat="1" applyFont="1" applyFill="1" applyBorder="1" applyAlignment="1">
      <alignment horizontal="center" vertical="center"/>
    </xf>
    <xf numFmtId="164" fontId="11" fillId="5" borderId="2" xfId="1" applyFont="1" applyFill="1" applyBorder="1" applyAlignment="1">
      <alignment horizontal="center" vertical="center"/>
    </xf>
    <xf numFmtId="165" fontId="11" fillId="5" borderId="3" xfId="1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3"/>
    </xf>
    <xf numFmtId="165" fontId="11" fillId="4" borderId="7" xfId="1" applyNumberFormat="1" applyFont="1" applyFill="1" applyBorder="1" applyAlignment="1">
      <alignment horizontal="center" vertical="center"/>
    </xf>
    <xf numFmtId="169" fontId="11" fillId="4" borderId="7" xfId="0" applyNumberFormat="1" applyFont="1" applyFill="1" applyBorder="1" applyAlignment="1">
      <alignment horizontal="center" vertical="center"/>
    </xf>
    <xf numFmtId="165" fontId="11" fillId="4" borderId="8" xfId="1" applyNumberFormat="1" applyFont="1" applyFill="1" applyBorder="1" applyAlignment="1">
      <alignment horizontal="center" vertical="center"/>
    </xf>
    <xf numFmtId="0" fontId="3" fillId="0" borderId="0" xfId="2" applyFont="1" applyFill="1"/>
    <xf numFmtId="0" fontId="3" fillId="0" borderId="0" xfId="2" applyFont="1" applyFill="1" applyAlignment="1">
      <alignment vertical="center"/>
    </xf>
    <xf numFmtId="49" fontId="4" fillId="3" borderId="6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 indent="1"/>
    </xf>
    <xf numFmtId="0" fontId="4" fillId="3" borderId="8" xfId="2" applyFont="1" applyFill="1" applyBorder="1" applyAlignment="1">
      <alignment horizontal="center" vertical="center"/>
    </xf>
    <xf numFmtId="166" fontId="11" fillId="3" borderId="7" xfId="1" applyNumberFormat="1" applyFont="1" applyFill="1" applyBorder="1" applyAlignment="1">
      <alignment horizontal="center" vertical="center"/>
    </xf>
    <xf numFmtId="167" fontId="11" fillId="3" borderId="7" xfId="0" applyNumberFormat="1" applyFont="1" applyFill="1" applyBorder="1" applyAlignment="1">
      <alignment horizontal="center" vertical="center"/>
    </xf>
    <xf numFmtId="165" fontId="11" fillId="3" borderId="7" xfId="1" applyNumberFormat="1" applyFont="1" applyFill="1" applyBorder="1" applyAlignment="1">
      <alignment horizontal="center" vertical="center"/>
    </xf>
    <xf numFmtId="165" fontId="11" fillId="3" borderId="8" xfId="1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wrapText="1" indent="3"/>
    </xf>
    <xf numFmtId="167" fontId="4" fillId="4" borderId="7" xfId="0" applyNumberFormat="1" applyFont="1" applyFill="1" applyBorder="1" applyAlignment="1">
      <alignment horizontal="center" vertical="center"/>
    </xf>
    <xf numFmtId="164" fontId="4" fillId="4" borderId="7" xfId="1" applyFont="1" applyFill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center" vertical="center"/>
    </xf>
    <xf numFmtId="166" fontId="4" fillId="0" borderId="7" xfId="1" applyNumberFormat="1" applyFont="1" applyFill="1" applyBorder="1" applyAlignment="1">
      <alignment horizontal="center" vertical="center"/>
    </xf>
    <xf numFmtId="166" fontId="4" fillId="0" borderId="19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5"/>
    </xf>
    <xf numFmtId="165" fontId="4" fillId="0" borderId="19" xfId="1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 wrapText="1" indent="7"/>
    </xf>
    <xf numFmtId="0" fontId="3" fillId="0" borderId="7" xfId="0" applyFont="1" applyFill="1" applyBorder="1" applyAlignment="1">
      <alignment horizontal="left" vertical="center" wrapText="1" indent="7"/>
    </xf>
    <xf numFmtId="0" fontId="3" fillId="4" borderId="7" xfId="2" applyFont="1" applyFill="1" applyBorder="1" applyAlignment="1">
      <alignment horizontal="left" vertical="center" indent="3"/>
    </xf>
    <xf numFmtId="170" fontId="11" fillId="3" borderId="7" xfId="1" applyNumberFormat="1" applyFont="1" applyFill="1" applyBorder="1" applyAlignment="1">
      <alignment horizontal="center" vertical="center"/>
    </xf>
    <xf numFmtId="166" fontId="4" fillId="4" borderId="7" xfId="1" applyNumberFormat="1" applyFont="1" applyFill="1" applyBorder="1" applyAlignment="1">
      <alignment horizontal="center" vertical="center"/>
    </xf>
    <xf numFmtId="164" fontId="11" fillId="3" borderId="7" xfId="1" applyFont="1" applyFill="1" applyBorder="1" applyAlignment="1">
      <alignment horizontal="center" vertical="center"/>
    </xf>
    <xf numFmtId="166" fontId="11" fillId="3" borderId="8" xfId="1" applyNumberFormat="1" applyFont="1" applyFill="1" applyBorder="1" applyAlignment="1">
      <alignment horizontal="center" vertical="center"/>
    </xf>
    <xf numFmtId="167" fontId="11" fillId="3" borderId="8" xfId="0" applyNumberFormat="1" applyFont="1" applyFill="1" applyBorder="1" applyAlignment="1">
      <alignment horizontal="center" vertical="center"/>
    </xf>
    <xf numFmtId="167" fontId="4" fillId="2" borderId="7" xfId="0" applyNumberFormat="1" applyFont="1" applyFill="1" applyBorder="1" applyAlignment="1">
      <alignment horizontal="center" vertical="center"/>
    </xf>
    <xf numFmtId="167" fontId="4" fillId="0" borderId="7" xfId="2" applyNumberFormat="1" applyFont="1" applyFill="1" applyBorder="1" applyAlignment="1">
      <alignment horizontal="center" vertical="center"/>
    </xf>
    <xf numFmtId="166" fontId="4" fillId="2" borderId="7" xfId="1" applyNumberFormat="1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 vertical="center"/>
    </xf>
    <xf numFmtId="170" fontId="4" fillId="0" borderId="19" xfId="1" applyNumberFormat="1" applyFont="1" applyFill="1" applyBorder="1" applyAlignment="1">
      <alignment horizontal="center" vertical="center"/>
    </xf>
    <xf numFmtId="49" fontId="4" fillId="6" borderId="6" xfId="0" applyNumberFormat="1" applyFont="1" applyFill="1" applyBorder="1" applyAlignment="1">
      <alignment horizontal="center" vertical="center"/>
    </xf>
    <xf numFmtId="0" fontId="3" fillId="6" borderId="7" xfId="2" applyFont="1" applyFill="1" applyBorder="1" applyAlignment="1">
      <alignment horizontal="left" vertical="center" indent="3"/>
    </xf>
    <xf numFmtId="0" fontId="4" fillId="6" borderId="8" xfId="2" applyFont="1" applyFill="1" applyBorder="1" applyAlignment="1">
      <alignment horizontal="center" vertical="center"/>
    </xf>
    <xf numFmtId="167" fontId="4" fillId="6" borderId="7" xfId="2" applyNumberFormat="1" applyFont="1" applyFill="1" applyBorder="1" applyAlignment="1">
      <alignment horizontal="center" vertical="center"/>
    </xf>
    <xf numFmtId="164" fontId="4" fillId="6" borderId="7" xfId="1" applyFont="1" applyFill="1" applyBorder="1" applyAlignment="1">
      <alignment horizontal="center" vertical="center"/>
    </xf>
    <xf numFmtId="164" fontId="4" fillId="6" borderId="8" xfId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0" fontId="3" fillId="6" borderId="10" xfId="2" applyFont="1" applyFill="1" applyBorder="1" applyAlignment="1">
      <alignment horizontal="left" vertical="center" indent="3"/>
    </xf>
    <xf numFmtId="0" fontId="4" fillId="6" borderId="15" xfId="2" applyFont="1" applyFill="1" applyBorder="1" applyAlignment="1">
      <alignment horizontal="center" vertical="center"/>
    </xf>
    <xf numFmtId="167" fontId="4" fillId="6" borderId="10" xfId="2" applyNumberFormat="1" applyFont="1" applyFill="1" applyBorder="1" applyAlignment="1">
      <alignment horizontal="center" vertical="center"/>
    </xf>
    <xf numFmtId="164" fontId="4" fillId="6" borderId="10" xfId="1" applyFont="1" applyFill="1" applyBorder="1" applyAlignment="1">
      <alignment horizontal="center" vertical="center"/>
    </xf>
    <xf numFmtId="170" fontId="4" fillId="6" borderId="7" xfId="1" applyNumberFormat="1" applyFont="1" applyFill="1" applyBorder="1" applyAlignment="1">
      <alignment horizontal="center" vertical="center"/>
    </xf>
    <xf numFmtId="170" fontId="4" fillId="6" borderId="8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 indent="1"/>
    </xf>
    <xf numFmtId="164" fontId="11" fillId="3" borderId="2" xfId="1" applyFont="1" applyFill="1" applyBorder="1" applyAlignment="1">
      <alignment horizontal="center" vertical="center"/>
    </xf>
    <xf numFmtId="164" fontId="11" fillId="3" borderId="3" xfId="1" applyFont="1" applyFill="1" applyBorder="1" applyAlignment="1">
      <alignment horizontal="center" vertical="center"/>
    </xf>
    <xf numFmtId="164" fontId="0" fillId="6" borderId="7" xfId="1" applyFont="1" applyFill="1" applyBorder="1"/>
    <xf numFmtId="164" fontId="0" fillId="6" borderId="8" xfId="1" applyFont="1" applyFill="1" applyBorder="1"/>
    <xf numFmtId="49" fontId="4" fillId="6" borderId="20" xfId="0" applyNumberFormat="1" applyFont="1" applyFill="1" applyBorder="1" applyAlignment="1">
      <alignment horizontal="center" vertical="center"/>
    </xf>
    <xf numFmtId="0" fontId="3" fillId="6" borderId="13" xfId="2" applyFont="1" applyFill="1" applyBorder="1" applyAlignment="1">
      <alignment horizontal="left" vertical="center" indent="3"/>
    </xf>
    <xf numFmtId="0" fontId="4" fillId="6" borderId="11" xfId="2" applyFont="1" applyFill="1" applyBorder="1" applyAlignment="1">
      <alignment horizontal="center" vertical="center"/>
    </xf>
    <xf numFmtId="164" fontId="0" fillId="6" borderId="10" xfId="1" applyFont="1" applyFill="1" applyBorder="1"/>
    <xf numFmtId="49" fontId="4" fillId="3" borderId="21" xfId="0" applyNumberFormat="1" applyFont="1" applyFill="1" applyBorder="1" applyAlignment="1">
      <alignment horizontal="center" vertical="center"/>
    </xf>
    <xf numFmtId="0" fontId="4" fillId="3" borderId="22" xfId="2" applyFont="1" applyFill="1" applyBorder="1" applyAlignment="1">
      <alignment horizontal="center" vertical="center"/>
    </xf>
    <xf numFmtId="167" fontId="11" fillId="3" borderId="3" xfId="0" applyNumberFormat="1" applyFont="1" applyFill="1" applyBorder="1" applyAlignment="1">
      <alignment horizontal="center" vertical="center"/>
    </xf>
    <xf numFmtId="167" fontId="4" fillId="4" borderId="7" xfId="2" applyNumberFormat="1" applyFont="1" applyFill="1" applyBorder="1" applyAlignment="1">
      <alignment horizontal="center" vertical="center"/>
    </xf>
    <xf numFmtId="165" fontId="4" fillId="4" borderId="7" xfId="1" applyNumberFormat="1" applyFont="1" applyFill="1" applyBorder="1" applyAlignment="1">
      <alignment horizontal="center" vertical="center"/>
    </xf>
    <xf numFmtId="166" fontId="4" fillId="4" borderId="8" xfId="1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 wrapText="1"/>
    </xf>
    <xf numFmtId="166" fontId="11" fillId="3" borderId="24" xfId="1" applyNumberFormat="1" applyFont="1" applyFill="1" applyBorder="1" applyAlignment="1">
      <alignment horizontal="center" vertical="center"/>
    </xf>
    <xf numFmtId="167" fontId="11" fillId="3" borderId="24" xfId="0" applyNumberFormat="1" applyFont="1" applyFill="1" applyBorder="1" applyAlignment="1">
      <alignment horizontal="center" vertical="center"/>
    </xf>
    <xf numFmtId="165" fontId="11" fillId="3" borderId="24" xfId="1" applyNumberFormat="1" applyFont="1" applyFill="1" applyBorder="1" applyAlignment="1">
      <alignment horizontal="center" vertical="center"/>
    </xf>
    <xf numFmtId="164" fontId="11" fillId="3" borderId="24" xfId="1" applyFont="1" applyFill="1" applyBorder="1" applyAlignment="1">
      <alignment horizontal="center" vertical="center"/>
    </xf>
    <xf numFmtId="166" fontId="11" fillId="3" borderId="22" xfId="1" applyNumberFormat="1" applyFont="1" applyFill="1" applyBorder="1" applyAlignment="1">
      <alignment horizontal="center" vertical="center"/>
    </xf>
    <xf numFmtId="49" fontId="4" fillId="5" borderId="6" xfId="0" applyNumberFormat="1" applyFont="1" applyFill="1" applyBorder="1" applyAlignment="1">
      <alignment horizontal="center" vertical="center"/>
    </xf>
    <xf numFmtId="0" fontId="3" fillId="5" borderId="7" xfId="2" applyFont="1" applyFill="1" applyBorder="1" applyAlignment="1">
      <alignment horizontal="left" vertical="center" wrapText="1" indent="1"/>
    </xf>
    <xf numFmtId="0" fontId="4" fillId="5" borderId="8" xfId="2" applyFont="1" applyFill="1" applyBorder="1" applyAlignment="1">
      <alignment horizontal="center" vertical="center"/>
    </xf>
    <xf numFmtId="165" fontId="11" fillId="5" borderId="25" xfId="1" applyNumberFormat="1" applyFont="1" applyFill="1" applyBorder="1" applyAlignment="1">
      <alignment horizontal="center" vertical="center"/>
    </xf>
    <xf numFmtId="165" fontId="11" fillId="5" borderId="24" xfId="1" applyNumberFormat="1" applyFont="1" applyFill="1" applyBorder="1" applyAlignment="1">
      <alignment horizontal="center" vertical="center"/>
    </xf>
    <xf numFmtId="166" fontId="11" fillId="5" borderId="26" xfId="1" applyNumberFormat="1" applyFont="1" applyFill="1" applyBorder="1" applyAlignment="1">
      <alignment horizontal="center" vertical="center"/>
    </xf>
    <xf numFmtId="166" fontId="11" fillId="5" borderId="24" xfId="1" applyNumberFormat="1" applyFont="1" applyFill="1" applyBorder="1" applyAlignment="1">
      <alignment horizontal="center" vertical="center"/>
    </xf>
    <xf numFmtId="164" fontId="0" fillId="2" borderId="7" xfId="1" applyFont="1" applyFill="1" applyBorder="1"/>
    <xf numFmtId="164" fontId="4" fillId="2" borderId="7" xfId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3" fillId="0" borderId="7" xfId="2" applyBorder="1" applyAlignment="1">
      <alignment horizontal="left" vertical="center" indent="3"/>
    </xf>
    <xf numFmtId="164" fontId="4" fillId="0" borderId="25" xfId="1" applyFont="1" applyFill="1" applyBorder="1" applyAlignment="1">
      <alignment horizontal="center" vertical="center"/>
    </xf>
    <xf numFmtId="164" fontId="4" fillId="0" borderId="22" xfId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 wrapText="1" indent="1"/>
    </xf>
    <xf numFmtId="166" fontId="11" fillId="5" borderId="7" xfId="1" applyNumberFormat="1" applyFont="1" applyFill="1" applyBorder="1" applyAlignment="1">
      <alignment horizontal="center" vertical="center"/>
    </xf>
    <xf numFmtId="166" fontId="11" fillId="5" borderId="27" xfId="1" applyNumberFormat="1" applyFont="1" applyFill="1" applyBorder="1" applyAlignment="1">
      <alignment horizontal="center" vertical="center"/>
    </xf>
    <xf numFmtId="167" fontId="11" fillId="5" borderId="24" xfId="0" applyNumberFormat="1" applyFont="1" applyFill="1" applyBorder="1" applyAlignment="1">
      <alignment horizontal="center" vertical="center"/>
    </xf>
    <xf numFmtId="164" fontId="11" fillId="5" borderId="24" xfId="1" applyFont="1" applyFill="1" applyBorder="1" applyAlignment="1">
      <alignment horizontal="center" vertical="center"/>
    </xf>
    <xf numFmtId="166" fontId="11" fillId="5" borderId="22" xfId="1" applyNumberFormat="1" applyFont="1" applyFill="1" applyBorder="1" applyAlignment="1">
      <alignment horizontal="center" vertical="center"/>
    </xf>
    <xf numFmtId="164" fontId="0" fillId="2" borderId="19" xfId="1" applyFont="1" applyFill="1" applyBorder="1"/>
    <xf numFmtId="0" fontId="4" fillId="0" borderId="8" xfId="2" applyFont="1" applyBorder="1" applyAlignment="1">
      <alignment horizontal="center" vertical="center"/>
    </xf>
    <xf numFmtId="166" fontId="4" fillId="0" borderId="25" xfId="1" applyNumberFormat="1" applyFont="1" applyFill="1" applyBorder="1" applyAlignment="1">
      <alignment horizontal="center" vertical="center"/>
    </xf>
    <xf numFmtId="166" fontId="4" fillId="0" borderId="22" xfId="1" applyNumberFormat="1" applyFont="1" applyFill="1" applyBorder="1" applyAlignment="1">
      <alignment horizontal="center" vertical="center"/>
    </xf>
    <xf numFmtId="165" fontId="11" fillId="3" borderId="22" xfId="1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wrapText="1" indent="1"/>
    </xf>
    <xf numFmtId="165" fontId="14" fillId="4" borderId="7" xfId="1" applyNumberFormat="1" applyFont="1" applyFill="1" applyBorder="1" applyAlignment="1">
      <alignment horizontal="center"/>
    </xf>
    <xf numFmtId="164" fontId="14" fillId="4" borderId="7" xfId="1" applyFont="1" applyFill="1" applyBorder="1" applyAlignment="1">
      <alignment horizontal="center"/>
    </xf>
    <xf numFmtId="167" fontId="14" fillId="4" borderId="7" xfId="0" applyNumberFormat="1" applyFont="1" applyFill="1" applyBorder="1" applyAlignment="1">
      <alignment horizontal="center"/>
    </xf>
    <xf numFmtId="165" fontId="14" fillId="4" borderId="8" xfId="1" applyNumberFormat="1" applyFont="1" applyFill="1" applyBorder="1" applyAlignment="1">
      <alignment horizontal="center"/>
    </xf>
    <xf numFmtId="171" fontId="4" fillId="4" borderId="7" xfId="2" applyNumberFormat="1" applyFont="1" applyFill="1" applyBorder="1" applyAlignment="1">
      <alignment horizontal="center" vertical="center"/>
    </xf>
    <xf numFmtId="165" fontId="4" fillId="4" borderId="8" xfId="1" applyNumberFormat="1" applyFont="1" applyFill="1" applyBorder="1" applyAlignment="1">
      <alignment horizontal="center" vertical="center"/>
    </xf>
    <xf numFmtId="167" fontId="11" fillId="3" borderId="2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4" borderId="7" xfId="0" applyFont="1" applyFill="1" applyBorder="1" applyAlignment="1">
      <alignment horizontal="left" vertical="center" wrapText="1" indent="1"/>
    </xf>
    <xf numFmtId="166" fontId="4" fillId="4" borderId="7" xfId="2" applyNumberFormat="1" applyFont="1" applyFill="1" applyBorder="1" applyAlignment="1">
      <alignment horizontal="center" vertical="center"/>
    </xf>
    <xf numFmtId="164" fontId="4" fillId="4" borderId="9" xfId="1" applyFont="1" applyFill="1" applyBorder="1" applyAlignment="1">
      <alignment horizontal="center" vertical="center"/>
    </xf>
    <xf numFmtId="164" fontId="0" fillId="4" borderId="8" xfId="1" applyFont="1" applyFill="1" applyBorder="1"/>
    <xf numFmtId="0" fontId="4" fillId="0" borderId="9" xfId="2" applyFont="1" applyFill="1" applyBorder="1" applyAlignment="1">
      <alignment horizontal="center" vertical="center"/>
    </xf>
    <xf numFmtId="166" fontId="11" fillId="3" borderId="25" xfId="1" applyNumberFormat="1" applyFont="1" applyFill="1" applyBorder="1" applyAlignment="1">
      <alignment horizontal="center" vertical="center"/>
    </xf>
    <xf numFmtId="166" fontId="4" fillId="4" borderId="19" xfId="1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164" fontId="4" fillId="0" borderId="28" xfId="1" applyFont="1" applyFill="1" applyBorder="1" applyAlignment="1">
      <alignment horizontal="center" vertical="center"/>
    </xf>
    <xf numFmtId="164" fontId="4" fillId="0" borderId="13" xfId="1" applyFont="1" applyFill="1" applyBorder="1" applyAlignment="1">
      <alignment horizontal="center" vertical="center"/>
    </xf>
    <xf numFmtId="166" fontId="4" fillId="0" borderId="13" xfId="1" applyNumberFormat="1" applyFont="1" applyFill="1" applyBorder="1" applyAlignment="1">
      <alignment horizontal="center" vertical="center"/>
    </xf>
    <xf numFmtId="166" fontId="4" fillId="0" borderId="1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 indent="1"/>
    </xf>
    <xf numFmtId="165" fontId="4" fillId="4" borderId="19" xfId="1" applyNumberFormat="1" applyFont="1" applyFill="1" applyBorder="1" applyAlignment="1">
      <alignment horizontal="center" vertical="center"/>
    </xf>
    <xf numFmtId="170" fontId="4" fillId="4" borderId="19" xfId="1" applyNumberFormat="1" applyFont="1" applyFill="1" applyBorder="1" applyAlignment="1">
      <alignment horizontal="center" vertical="center"/>
    </xf>
    <xf numFmtId="164" fontId="4" fillId="4" borderId="19" xfId="1" applyFont="1" applyFill="1" applyBorder="1" applyAlignment="1">
      <alignment horizontal="center" vertical="center"/>
    </xf>
    <xf numFmtId="164" fontId="0" fillId="3" borderId="7" xfId="1" applyFont="1" applyFill="1" applyBorder="1"/>
    <xf numFmtId="164" fontId="0" fillId="3" borderId="8" xfId="1" applyFont="1" applyFill="1" applyBorder="1"/>
    <xf numFmtId="171" fontId="11" fillId="3" borderId="24" xfId="0" applyNumberFormat="1" applyFont="1" applyFill="1" applyBorder="1" applyAlignment="1">
      <alignment horizontal="center" vertical="center"/>
    </xf>
    <xf numFmtId="165" fontId="4" fillId="5" borderId="7" xfId="1" applyNumberFormat="1" applyFont="1" applyFill="1" applyBorder="1" applyAlignment="1">
      <alignment vertical="center" wrapText="1"/>
    </xf>
    <xf numFmtId="165" fontId="4" fillId="5" borderId="7" xfId="1" applyNumberFormat="1" applyFont="1" applyFill="1" applyBorder="1" applyAlignment="1">
      <alignment horizontal="center" vertical="center" wrapText="1"/>
    </xf>
    <xf numFmtId="170" fontId="4" fillId="5" borderId="7" xfId="1" applyNumberFormat="1" applyFont="1" applyFill="1" applyBorder="1" applyAlignment="1">
      <alignment horizontal="center" vertical="center" wrapText="1"/>
    </xf>
    <xf numFmtId="165" fontId="4" fillId="5" borderId="8" xfId="1" applyNumberFormat="1" applyFont="1" applyFill="1" applyBorder="1" applyAlignment="1">
      <alignment horizontal="center" vertical="center" wrapText="1"/>
    </xf>
    <xf numFmtId="166" fontId="4" fillId="4" borderId="9" xfId="1" applyNumberFormat="1" applyFont="1" applyFill="1" applyBorder="1" applyAlignment="1">
      <alignment horizontal="center" vertical="center"/>
    </xf>
    <xf numFmtId="164" fontId="4" fillId="5" borderId="7" xfId="1" applyFont="1" applyFill="1" applyBorder="1" applyAlignment="1">
      <alignment horizontal="center" vertical="center"/>
    </xf>
    <xf numFmtId="166" fontId="4" fillId="5" borderId="7" xfId="1" applyNumberFormat="1" applyFont="1" applyFill="1" applyBorder="1" applyAlignment="1">
      <alignment horizontal="center" vertical="center"/>
    </xf>
    <xf numFmtId="166" fontId="4" fillId="5" borderId="8" xfId="1" applyNumberFormat="1" applyFont="1" applyFill="1" applyBorder="1" applyAlignment="1">
      <alignment horizontal="center" vertical="center"/>
    </xf>
    <xf numFmtId="167" fontId="4" fillId="2" borderId="7" xfId="2" applyNumberFormat="1" applyFont="1" applyFill="1" applyBorder="1" applyAlignment="1">
      <alignment horizontal="center" vertical="center"/>
    </xf>
    <xf numFmtId="164" fontId="0" fillId="0" borderId="7" xfId="1" applyFont="1" applyFill="1" applyBorder="1"/>
    <xf numFmtId="166" fontId="0" fillId="0" borderId="7" xfId="1" applyNumberFormat="1" applyFont="1" applyFill="1" applyBorder="1"/>
    <xf numFmtId="164" fontId="4" fillId="2" borderId="8" xfId="1" applyFont="1" applyFill="1" applyBorder="1" applyAlignment="1">
      <alignment horizontal="center" vertical="center"/>
    </xf>
    <xf numFmtId="171" fontId="11" fillId="3" borderId="24" xfId="1" applyNumberFormat="1" applyFont="1" applyFill="1" applyBorder="1" applyAlignment="1">
      <alignment horizontal="center" vertical="center"/>
    </xf>
    <xf numFmtId="0" fontId="11" fillId="3" borderId="24" xfId="1" applyNumberFormat="1" applyFont="1" applyFill="1" applyBorder="1" applyAlignment="1">
      <alignment horizontal="center" vertical="center"/>
    </xf>
    <xf numFmtId="170" fontId="11" fillId="3" borderId="24" xfId="1" applyNumberFormat="1" applyFont="1" applyFill="1" applyBorder="1" applyAlignment="1">
      <alignment horizontal="center" vertical="center"/>
    </xf>
    <xf numFmtId="164" fontId="11" fillId="3" borderId="22" xfId="1" applyFont="1" applyFill="1" applyBorder="1" applyAlignment="1">
      <alignment horizontal="center" vertical="center"/>
    </xf>
    <xf numFmtId="166" fontId="11" fillId="3" borderId="29" xfId="1" applyNumberFormat="1" applyFont="1" applyFill="1" applyBorder="1" applyAlignment="1">
      <alignment horizontal="center" vertical="center"/>
    </xf>
    <xf numFmtId="164" fontId="11" fillId="3" borderId="13" xfId="1" applyFont="1" applyFill="1" applyBorder="1" applyAlignment="1">
      <alignment horizontal="center" vertical="center"/>
    </xf>
    <xf numFmtId="164" fontId="2" fillId="3" borderId="13" xfId="1" applyFont="1" applyFill="1" applyBorder="1"/>
    <xf numFmtId="165" fontId="11" fillId="3" borderId="11" xfId="1" applyNumberFormat="1" applyFont="1" applyFill="1" applyBorder="1" applyAlignment="1">
      <alignment horizontal="center" vertical="center"/>
    </xf>
    <xf numFmtId="164" fontId="3" fillId="3" borderId="7" xfId="1" applyFont="1" applyFill="1" applyBorder="1" applyAlignment="1">
      <alignment horizontal="left" vertical="center" wrapText="1"/>
    </xf>
    <xf numFmtId="164" fontId="3" fillId="3" borderId="8" xfId="1" applyFont="1" applyFill="1" applyBorder="1" applyAlignment="1">
      <alignment horizontal="left" vertical="center" wrapText="1"/>
    </xf>
    <xf numFmtId="164" fontId="3" fillId="4" borderId="7" xfId="1" applyFont="1" applyFill="1" applyBorder="1" applyAlignment="1">
      <alignment horizontal="left" vertical="center" wrapText="1"/>
    </xf>
    <xf numFmtId="164" fontId="3" fillId="4" borderId="8" xfId="1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left" vertical="center" indent="5"/>
    </xf>
    <xf numFmtId="0" fontId="3" fillId="0" borderId="13" xfId="2" applyFont="1" applyFill="1" applyBorder="1" applyAlignment="1">
      <alignment horizontal="left" vertical="center" indent="5"/>
    </xf>
    <xf numFmtId="49" fontId="4" fillId="0" borderId="21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vertical="center" wrapText="1"/>
    </xf>
    <xf numFmtId="0" fontId="4" fillId="0" borderId="22" xfId="2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164" fontId="3" fillId="0" borderId="7" xfId="1" applyFont="1" applyFill="1" applyBorder="1" applyAlignment="1">
      <alignment horizontal="left" vertical="center" wrapText="1"/>
    </xf>
    <xf numFmtId="164" fontId="3" fillId="0" borderId="8" xfId="1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49" fontId="4" fillId="5" borderId="21" xfId="0" applyNumberFormat="1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vertical="center" wrapText="1"/>
    </xf>
    <xf numFmtId="0" fontId="4" fillId="5" borderId="22" xfId="2" applyFont="1" applyFill="1" applyBorder="1" applyAlignment="1">
      <alignment horizontal="center" vertical="center"/>
    </xf>
    <xf numFmtId="0" fontId="0" fillId="5" borderId="24" xfId="0" applyFont="1" applyFill="1" applyBorder="1" applyAlignment="1">
      <alignment horizontal="center" vertical="center"/>
    </xf>
    <xf numFmtId="0" fontId="0" fillId="5" borderId="22" xfId="0" applyFont="1" applyFill="1" applyBorder="1" applyAlignment="1">
      <alignment horizontal="center" vertical="center"/>
    </xf>
    <xf numFmtId="168" fontId="11" fillId="3" borderId="24" xfId="0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indent="5"/>
    </xf>
    <xf numFmtId="170" fontId="4" fillId="4" borderId="7" xfId="1" applyNumberFormat="1" applyFont="1" applyFill="1" applyBorder="1" applyAlignment="1">
      <alignment horizontal="center" vertical="center"/>
    </xf>
    <xf numFmtId="171" fontId="4" fillId="2" borderId="7" xfId="2" applyNumberFormat="1" applyFont="1" applyFill="1" applyBorder="1" applyAlignment="1">
      <alignment horizontal="center" vertical="center"/>
    </xf>
    <xf numFmtId="165" fontId="4" fillId="2" borderId="7" xfId="1" applyNumberFormat="1" applyFont="1" applyFill="1" applyBorder="1" applyAlignment="1">
      <alignment horizontal="center" vertical="center"/>
    </xf>
    <xf numFmtId="172" fontId="4" fillId="4" borderId="7" xfId="2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164" fontId="3" fillId="4" borderId="13" xfId="1" applyFont="1" applyFill="1" applyBorder="1" applyAlignment="1">
      <alignment horizontal="left" vertical="center" wrapText="1"/>
    </xf>
    <xf numFmtId="164" fontId="3" fillId="4" borderId="11" xfId="1" applyFont="1" applyFill="1" applyBorder="1" applyAlignment="1">
      <alignment horizontal="left" vertical="center" wrapText="1"/>
    </xf>
    <xf numFmtId="49" fontId="12" fillId="0" borderId="20" xfId="2" applyNumberFormat="1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/>
    </xf>
    <xf numFmtId="173" fontId="11" fillId="3" borderId="24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vertical="center"/>
    </xf>
    <xf numFmtId="165" fontId="4" fillId="5" borderId="7" xfId="1" applyNumberFormat="1" applyFont="1" applyFill="1" applyBorder="1" applyAlignment="1">
      <alignment horizontal="center" vertical="center"/>
    </xf>
    <xf numFmtId="171" fontId="4" fillId="5" borderId="7" xfId="2" applyNumberFormat="1" applyFont="1" applyFill="1" applyBorder="1" applyAlignment="1">
      <alignment horizontal="center" vertical="center"/>
    </xf>
    <xf numFmtId="165" fontId="4" fillId="5" borderId="8" xfId="1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wrapText="1" indent="5"/>
    </xf>
    <xf numFmtId="171" fontId="11" fillId="4" borderId="7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7"/>
    </xf>
    <xf numFmtId="165" fontId="11" fillId="5" borderId="7" xfId="1" applyNumberFormat="1" applyFont="1" applyFill="1" applyBorder="1" applyAlignment="1">
      <alignment horizontal="center" vertical="center"/>
    </xf>
    <xf numFmtId="171" fontId="11" fillId="5" borderId="7" xfId="2" applyNumberFormat="1" applyFont="1" applyFill="1" applyBorder="1" applyAlignment="1">
      <alignment horizontal="center" vertical="center"/>
    </xf>
    <xf numFmtId="164" fontId="11" fillId="5" borderId="7" xfId="1" applyFont="1" applyFill="1" applyBorder="1" applyAlignment="1">
      <alignment horizontal="center" vertical="center"/>
    </xf>
    <xf numFmtId="165" fontId="11" fillId="5" borderId="8" xfId="1" applyNumberFormat="1" applyFont="1" applyFill="1" applyBorder="1" applyAlignment="1">
      <alignment horizontal="center" vertical="center"/>
    </xf>
    <xf numFmtId="166" fontId="11" fillId="2" borderId="7" xfId="1" applyNumberFormat="1" applyFont="1" applyFill="1" applyBorder="1" applyAlignment="1">
      <alignment horizontal="center" vertical="center"/>
    </xf>
    <xf numFmtId="165" fontId="11" fillId="2" borderId="7" xfId="1" applyNumberFormat="1" applyFont="1" applyFill="1" applyBorder="1" applyAlignment="1">
      <alignment horizontal="center" vertical="center"/>
    </xf>
    <xf numFmtId="171" fontId="11" fillId="2" borderId="7" xfId="2" applyNumberFormat="1" applyFont="1" applyFill="1" applyBorder="1" applyAlignment="1">
      <alignment horizontal="center" vertical="center"/>
    </xf>
    <xf numFmtId="166" fontId="11" fillId="2" borderId="7" xfId="2" applyNumberFormat="1" applyFont="1" applyFill="1" applyBorder="1" applyAlignment="1">
      <alignment horizontal="center" vertical="center"/>
    </xf>
    <xf numFmtId="165" fontId="11" fillId="2" borderId="8" xfId="1" applyNumberFormat="1" applyFont="1" applyFill="1" applyBorder="1" applyAlignment="1">
      <alignment horizontal="center" vertical="center"/>
    </xf>
    <xf numFmtId="0" fontId="3" fillId="5" borderId="7" xfId="2" applyFont="1" applyFill="1" applyBorder="1" applyAlignment="1">
      <alignment horizontal="left" vertical="center" wrapText="1" indent="3"/>
    </xf>
    <xf numFmtId="164" fontId="3" fillId="5" borderId="7" xfId="1" applyFont="1" applyFill="1" applyBorder="1" applyAlignment="1">
      <alignment horizontal="left" vertical="center" wrapText="1"/>
    </xf>
    <xf numFmtId="174" fontId="18" fillId="5" borderId="7" xfId="2" applyNumberFormat="1" applyFont="1" applyFill="1" applyBorder="1" applyAlignment="1">
      <alignment horizontal="left" vertical="center" wrapText="1"/>
    </xf>
    <xf numFmtId="175" fontId="19" fillId="5" borderId="7" xfId="2" applyNumberFormat="1" applyFont="1" applyFill="1" applyBorder="1" applyAlignment="1">
      <alignment horizontal="left" vertical="center" wrapText="1"/>
    </xf>
    <xf numFmtId="174" fontId="3" fillId="5" borderId="7" xfId="2" applyNumberFormat="1" applyFont="1" applyFill="1" applyBorder="1" applyAlignment="1">
      <alignment horizontal="left" vertical="center" wrapText="1"/>
    </xf>
    <xf numFmtId="174" fontId="3" fillId="5" borderId="8" xfId="2" applyNumberFormat="1" applyFont="1" applyFill="1" applyBorder="1" applyAlignment="1">
      <alignment horizontal="left" vertical="center" wrapText="1"/>
    </xf>
    <xf numFmtId="0" fontId="20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justify"/>
    </xf>
    <xf numFmtId="0" fontId="21" fillId="2" borderId="0" xfId="5" applyFont="1" applyFill="1" applyAlignment="1">
      <alignment vertical="center"/>
    </xf>
    <xf numFmtId="176" fontId="3" fillId="5" borderId="7" xfId="2" applyNumberFormat="1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 indent="1"/>
    </xf>
    <xf numFmtId="0" fontId="4" fillId="0" borderId="15" xfId="2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5" xfId="2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 indent="1"/>
    </xf>
    <xf numFmtId="0" fontId="4" fillId="0" borderId="12" xfId="2" applyFont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3" fillId="0" borderId="7" xfId="2" applyBorder="1" applyAlignment="1">
      <alignment horizontal="left" vertical="center" wrapText="1" indent="3"/>
    </xf>
    <xf numFmtId="0" fontId="4" fillId="0" borderId="9" xfId="2" applyFont="1" applyBorder="1" applyAlignment="1">
      <alignment horizontal="center" vertical="center" wrapText="1"/>
    </xf>
    <xf numFmtId="164" fontId="3" fillId="0" borderId="6" xfId="1" applyFont="1" applyBorder="1" applyAlignment="1">
      <alignment horizontal="center" vertical="center" wrapText="1"/>
    </xf>
    <xf numFmtId="164" fontId="3" fillId="0" borderId="7" xfId="1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 wrapText="1"/>
    </xf>
    <xf numFmtId="165" fontId="3" fillId="0" borderId="8" xfId="1" applyNumberFormat="1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/>
    </xf>
    <xf numFmtId="49" fontId="4" fillId="0" borderId="21" xfId="2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 indent="1"/>
    </xf>
    <xf numFmtId="49" fontId="4" fillId="0" borderId="20" xfId="2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 indent="1"/>
    </xf>
    <xf numFmtId="0" fontId="4" fillId="0" borderId="14" xfId="2" applyFont="1" applyBorder="1" applyAlignment="1">
      <alignment horizontal="center" vertical="center"/>
    </xf>
    <xf numFmtId="164" fontId="4" fillId="0" borderId="20" xfId="1" applyFont="1" applyFill="1" applyBorder="1" applyAlignment="1">
      <alignment horizontal="center" vertical="center"/>
    </xf>
    <xf numFmtId="164" fontId="4" fillId="0" borderId="11" xfId="1" applyFont="1" applyFill="1" applyBorder="1" applyAlignment="1">
      <alignment horizontal="center" vertical="center"/>
    </xf>
    <xf numFmtId="0" fontId="3" fillId="2" borderId="0" xfId="2" applyFont="1" applyFill="1" applyAlignment="1">
      <alignment wrapText="1"/>
    </xf>
    <xf numFmtId="171" fontId="4" fillId="7" borderId="7" xfId="2" applyNumberFormat="1" applyFont="1" applyFill="1" applyBorder="1" applyAlignment="1">
      <alignment horizontal="center" vertical="center"/>
    </xf>
    <xf numFmtId="168" fontId="11" fillId="7" borderId="24" xfId="0" applyNumberFormat="1" applyFont="1" applyFill="1" applyBorder="1" applyAlignment="1">
      <alignment horizontal="center" vertical="center"/>
    </xf>
    <xf numFmtId="172" fontId="4" fillId="7" borderId="7" xfId="2" applyNumberFormat="1" applyFont="1" applyFill="1" applyBorder="1" applyAlignment="1">
      <alignment horizontal="center" vertical="center"/>
    </xf>
    <xf numFmtId="0" fontId="3" fillId="0" borderId="0" xfId="2" applyFill="1"/>
    <xf numFmtId="0" fontId="6" fillId="0" borderId="0" xfId="2" applyFont="1" applyFill="1" applyAlignment="1">
      <alignment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7" xfId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/>
    </xf>
    <xf numFmtId="0" fontId="6" fillId="2" borderId="0" xfId="2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49" fontId="13" fillId="0" borderId="16" xfId="2" applyNumberFormat="1" applyFont="1" applyFill="1" applyBorder="1" applyAlignment="1">
      <alignment horizontal="center" vertical="center"/>
    </xf>
    <xf numFmtId="49" fontId="13" fillId="0" borderId="17" xfId="2" applyNumberFormat="1" applyFont="1" applyFill="1" applyBorder="1" applyAlignment="1">
      <alignment horizontal="center" vertical="center"/>
    </xf>
    <xf numFmtId="49" fontId="13" fillId="0" borderId="18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3" fillId="3" borderId="32" xfId="2" applyFont="1" applyFill="1" applyBorder="1" applyAlignment="1">
      <alignment horizontal="left" vertical="center" wrapText="1"/>
    </xf>
    <xf numFmtId="0" fontId="3" fillId="3" borderId="4" xfId="2" applyFont="1" applyFill="1" applyBorder="1" applyAlignment="1">
      <alignment horizontal="left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16" fillId="0" borderId="6" xfId="2" applyNumberFormat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49" fontId="12" fillId="0" borderId="28" xfId="2" applyNumberFormat="1" applyFont="1" applyFill="1" applyBorder="1" applyAlignment="1">
      <alignment horizontal="center" vertical="center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49" fontId="12" fillId="0" borderId="33" xfId="2" applyNumberFormat="1" applyFont="1" applyFill="1" applyBorder="1" applyAlignment="1">
      <alignment horizontal="center" vertical="center"/>
    </xf>
    <xf numFmtId="0" fontId="12" fillId="0" borderId="34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49" fontId="12" fillId="0" borderId="33" xfId="2" applyNumberFormat="1" applyFont="1" applyBorder="1" applyAlignment="1">
      <alignment horizontal="center" vertical="center"/>
    </xf>
    <xf numFmtId="0" fontId="12" fillId="0" borderId="34" xfId="2" applyFont="1" applyBorder="1" applyAlignment="1">
      <alignment horizontal="center" vertical="center" wrapText="1"/>
    </xf>
  </cellXfs>
  <cellStyles count="6">
    <cellStyle name="Обычный" xfId="0" builtinId="0"/>
    <cellStyle name="Обычный 3 2 7" xfId="2" xr:uid="{00000000-0005-0000-0000-000001000000}"/>
    <cellStyle name="Обычный 8 5" xfId="4" xr:uid="{00000000-0005-0000-0000-000002000000}"/>
    <cellStyle name="Обычный_Формат МЭ  - (кор  08 09 2010) 2" xfId="5" xr:uid="{00000000-0005-0000-0000-000003000000}"/>
    <cellStyle name="Финансовый" xfId="1" builtinId="3"/>
    <cellStyle name="Финансовый 6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57"/>
  <sheetViews>
    <sheetView tabSelected="1" zoomScale="80" zoomScaleNormal="80" workbookViewId="0">
      <pane xSplit="2" topLeftCell="C1" activePane="topRight" state="frozen"/>
      <selection pane="topRight" activeCell="H13" sqref="H13:I13"/>
    </sheetView>
  </sheetViews>
  <sheetFormatPr defaultColWidth="10.28515625" defaultRowHeight="15.75" x14ac:dyDescent="0.25"/>
  <cols>
    <col min="1" max="1" width="10.140625" style="1" customWidth="1"/>
    <col min="2" max="2" width="85.28515625" style="292" customWidth="1"/>
    <col min="3" max="3" width="12.28515625" style="3" customWidth="1"/>
    <col min="4" max="5" width="17.5703125" style="7" hidden="1" customWidth="1"/>
    <col min="6" max="6" width="15.7109375" style="7" hidden="1" customWidth="1"/>
    <col min="7" max="7" width="15.85546875" style="7" hidden="1" customWidth="1"/>
    <col min="8" max="8" width="15.7109375" style="63" customWidth="1"/>
    <col min="9" max="21" width="15.7109375" style="7" customWidth="1"/>
    <col min="22" max="22" width="105" style="7" customWidth="1"/>
    <col min="23" max="23" width="179.85546875" style="7" customWidth="1"/>
    <col min="24" max="263" width="10.28515625" style="7"/>
    <col min="264" max="264" width="10.140625" style="7" customWidth="1"/>
    <col min="265" max="265" width="85.28515625" style="7" customWidth="1"/>
    <col min="266" max="266" width="12.28515625" style="7" customWidth="1"/>
    <col min="267" max="267" width="9.5703125" style="7" bestFit="1" customWidth="1"/>
    <col min="268" max="268" width="9.85546875" style="7" customWidth="1"/>
    <col min="269" max="269" width="10.28515625" style="7" customWidth="1"/>
    <col min="270" max="270" width="15.28515625" style="7" customWidth="1"/>
    <col min="271" max="271" width="20.42578125" style="7" customWidth="1"/>
    <col min="272" max="272" width="15.140625" style="7" customWidth="1"/>
    <col min="273" max="273" width="19.85546875" style="7" customWidth="1"/>
    <col min="274" max="274" width="15" style="7" customWidth="1"/>
    <col min="275" max="275" width="18.85546875" style="7" customWidth="1"/>
    <col min="276" max="276" width="15.140625" style="7" customWidth="1"/>
    <col min="277" max="277" width="19.5703125" style="7" customWidth="1"/>
    <col min="278" max="278" width="105" style="7" customWidth="1"/>
    <col min="279" max="279" width="179.85546875" style="7" customWidth="1"/>
    <col min="280" max="519" width="10.28515625" style="7"/>
    <col min="520" max="520" width="10.140625" style="7" customWidth="1"/>
    <col min="521" max="521" width="85.28515625" style="7" customWidth="1"/>
    <col min="522" max="522" width="12.28515625" style="7" customWidth="1"/>
    <col min="523" max="523" width="9.5703125" style="7" bestFit="1" customWidth="1"/>
    <col min="524" max="524" width="9.85546875" style="7" customWidth="1"/>
    <col min="525" max="525" width="10.28515625" style="7" customWidth="1"/>
    <col min="526" max="526" width="15.28515625" style="7" customWidth="1"/>
    <col min="527" max="527" width="20.42578125" style="7" customWidth="1"/>
    <col min="528" max="528" width="15.140625" style="7" customWidth="1"/>
    <col min="529" max="529" width="19.85546875" style="7" customWidth="1"/>
    <col min="530" max="530" width="15" style="7" customWidth="1"/>
    <col min="531" max="531" width="18.85546875" style="7" customWidth="1"/>
    <col min="532" max="532" width="15.140625" style="7" customWidth="1"/>
    <col min="533" max="533" width="19.5703125" style="7" customWidth="1"/>
    <col min="534" max="534" width="105" style="7" customWidth="1"/>
    <col min="535" max="535" width="179.85546875" style="7" customWidth="1"/>
    <col min="536" max="775" width="10.28515625" style="7"/>
    <col min="776" max="776" width="10.140625" style="7" customWidth="1"/>
    <col min="777" max="777" width="85.28515625" style="7" customWidth="1"/>
    <col min="778" max="778" width="12.28515625" style="7" customWidth="1"/>
    <col min="779" max="779" width="9.5703125" style="7" bestFit="1" customWidth="1"/>
    <col min="780" max="780" width="9.85546875" style="7" customWidth="1"/>
    <col min="781" max="781" width="10.28515625" style="7" customWidth="1"/>
    <col min="782" max="782" width="15.28515625" style="7" customWidth="1"/>
    <col min="783" max="783" width="20.42578125" style="7" customWidth="1"/>
    <col min="784" max="784" width="15.140625" style="7" customWidth="1"/>
    <col min="785" max="785" width="19.85546875" style="7" customWidth="1"/>
    <col min="786" max="786" width="15" style="7" customWidth="1"/>
    <col min="787" max="787" width="18.85546875" style="7" customWidth="1"/>
    <col min="788" max="788" width="15.140625" style="7" customWidth="1"/>
    <col min="789" max="789" width="19.5703125" style="7" customWidth="1"/>
    <col min="790" max="790" width="105" style="7" customWidth="1"/>
    <col min="791" max="791" width="179.85546875" style="7" customWidth="1"/>
    <col min="792" max="1031" width="10.28515625" style="7"/>
    <col min="1032" max="1032" width="10.140625" style="7" customWidth="1"/>
    <col min="1033" max="1033" width="85.28515625" style="7" customWidth="1"/>
    <col min="1034" max="1034" width="12.28515625" style="7" customWidth="1"/>
    <col min="1035" max="1035" width="9.5703125" style="7" bestFit="1" customWidth="1"/>
    <col min="1036" max="1036" width="9.85546875" style="7" customWidth="1"/>
    <col min="1037" max="1037" width="10.28515625" style="7" customWidth="1"/>
    <col min="1038" max="1038" width="15.28515625" style="7" customWidth="1"/>
    <col min="1039" max="1039" width="20.42578125" style="7" customWidth="1"/>
    <col min="1040" max="1040" width="15.140625" style="7" customWidth="1"/>
    <col min="1041" max="1041" width="19.85546875" style="7" customWidth="1"/>
    <col min="1042" max="1042" width="15" style="7" customWidth="1"/>
    <col min="1043" max="1043" width="18.85546875" style="7" customWidth="1"/>
    <col min="1044" max="1044" width="15.140625" style="7" customWidth="1"/>
    <col min="1045" max="1045" width="19.5703125" style="7" customWidth="1"/>
    <col min="1046" max="1046" width="105" style="7" customWidth="1"/>
    <col min="1047" max="1047" width="179.85546875" style="7" customWidth="1"/>
    <col min="1048" max="1287" width="10.28515625" style="7"/>
    <col min="1288" max="1288" width="10.140625" style="7" customWidth="1"/>
    <col min="1289" max="1289" width="85.28515625" style="7" customWidth="1"/>
    <col min="1290" max="1290" width="12.28515625" style="7" customWidth="1"/>
    <col min="1291" max="1291" width="9.5703125" style="7" bestFit="1" customWidth="1"/>
    <col min="1292" max="1292" width="9.85546875" style="7" customWidth="1"/>
    <col min="1293" max="1293" width="10.28515625" style="7" customWidth="1"/>
    <col min="1294" max="1294" width="15.28515625" style="7" customWidth="1"/>
    <col min="1295" max="1295" width="20.42578125" style="7" customWidth="1"/>
    <col min="1296" max="1296" width="15.140625" style="7" customWidth="1"/>
    <col min="1297" max="1297" width="19.85546875" style="7" customWidth="1"/>
    <col min="1298" max="1298" width="15" style="7" customWidth="1"/>
    <col min="1299" max="1299" width="18.85546875" style="7" customWidth="1"/>
    <col min="1300" max="1300" width="15.140625" style="7" customWidth="1"/>
    <col min="1301" max="1301" width="19.5703125" style="7" customWidth="1"/>
    <col min="1302" max="1302" width="105" style="7" customWidth="1"/>
    <col min="1303" max="1303" width="179.85546875" style="7" customWidth="1"/>
    <col min="1304" max="1543" width="10.28515625" style="7"/>
    <col min="1544" max="1544" width="10.140625" style="7" customWidth="1"/>
    <col min="1545" max="1545" width="85.28515625" style="7" customWidth="1"/>
    <col min="1546" max="1546" width="12.28515625" style="7" customWidth="1"/>
    <col min="1547" max="1547" width="9.5703125" style="7" bestFit="1" customWidth="1"/>
    <col min="1548" max="1548" width="9.85546875" style="7" customWidth="1"/>
    <col min="1549" max="1549" width="10.28515625" style="7" customWidth="1"/>
    <col min="1550" max="1550" width="15.28515625" style="7" customWidth="1"/>
    <col min="1551" max="1551" width="20.42578125" style="7" customWidth="1"/>
    <col min="1552" max="1552" width="15.140625" style="7" customWidth="1"/>
    <col min="1553" max="1553" width="19.85546875" style="7" customWidth="1"/>
    <col min="1554" max="1554" width="15" style="7" customWidth="1"/>
    <col min="1555" max="1555" width="18.85546875" style="7" customWidth="1"/>
    <col min="1556" max="1556" width="15.140625" style="7" customWidth="1"/>
    <col min="1557" max="1557" width="19.5703125" style="7" customWidth="1"/>
    <col min="1558" max="1558" width="105" style="7" customWidth="1"/>
    <col min="1559" max="1559" width="179.85546875" style="7" customWidth="1"/>
    <col min="1560" max="1799" width="10.28515625" style="7"/>
    <col min="1800" max="1800" width="10.140625" style="7" customWidth="1"/>
    <col min="1801" max="1801" width="85.28515625" style="7" customWidth="1"/>
    <col min="1802" max="1802" width="12.28515625" style="7" customWidth="1"/>
    <col min="1803" max="1803" width="9.5703125" style="7" bestFit="1" customWidth="1"/>
    <col min="1804" max="1804" width="9.85546875" style="7" customWidth="1"/>
    <col min="1805" max="1805" width="10.28515625" style="7" customWidth="1"/>
    <col min="1806" max="1806" width="15.28515625" style="7" customWidth="1"/>
    <col min="1807" max="1807" width="20.42578125" style="7" customWidth="1"/>
    <col min="1808" max="1808" width="15.140625" style="7" customWidth="1"/>
    <col min="1809" max="1809" width="19.85546875" style="7" customWidth="1"/>
    <col min="1810" max="1810" width="15" style="7" customWidth="1"/>
    <col min="1811" max="1811" width="18.85546875" style="7" customWidth="1"/>
    <col min="1812" max="1812" width="15.140625" style="7" customWidth="1"/>
    <col min="1813" max="1813" width="19.5703125" style="7" customWidth="1"/>
    <col min="1814" max="1814" width="105" style="7" customWidth="1"/>
    <col min="1815" max="1815" width="179.85546875" style="7" customWidth="1"/>
    <col min="1816" max="2055" width="10.28515625" style="7"/>
    <col min="2056" max="2056" width="10.140625" style="7" customWidth="1"/>
    <col min="2057" max="2057" width="85.28515625" style="7" customWidth="1"/>
    <col min="2058" max="2058" width="12.28515625" style="7" customWidth="1"/>
    <col min="2059" max="2059" width="9.5703125" style="7" bestFit="1" customWidth="1"/>
    <col min="2060" max="2060" width="9.85546875" style="7" customWidth="1"/>
    <col min="2061" max="2061" width="10.28515625" style="7" customWidth="1"/>
    <col min="2062" max="2062" width="15.28515625" style="7" customWidth="1"/>
    <col min="2063" max="2063" width="20.42578125" style="7" customWidth="1"/>
    <col min="2064" max="2064" width="15.140625" style="7" customWidth="1"/>
    <col min="2065" max="2065" width="19.85546875" style="7" customWidth="1"/>
    <col min="2066" max="2066" width="15" style="7" customWidth="1"/>
    <col min="2067" max="2067" width="18.85546875" style="7" customWidth="1"/>
    <col min="2068" max="2068" width="15.140625" style="7" customWidth="1"/>
    <col min="2069" max="2069" width="19.5703125" style="7" customWidth="1"/>
    <col min="2070" max="2070" width="105" style="7" customWidth="1"/>
    <col min="2071" max="2071" width="179.85546875" style="7" customWidth="1"/>
    <col min="2072" max="2311" width="10.28515625" style="7"/>
    <col min="2312" max="2312" width="10.140625" style="7" customWidth="1"/>
    <col min="2313" max="2313" width="85.28515625" style="7" customWidth="1"/>
    <col min="2314" max="2314" width="12.28515625" style="7" customWidth="1"/>
    <col min="2315" max="2315" width="9.5703125" style="7" bestFit="1" customWidth="1"/>
    <col min="2316" max="2316" width="9.85546875" style="7" customWidth="1"/>
    <col min="2317" max="2317" width="10.28515625" style="7" customWidth="1"/>
    <col min="2318" max="2318" width="15.28515625" style="7" customWidth="1"/>
    <col min="2319" max="2319" width="20.42578125" style="7" customWidth="1"/>
    <col min="2320" max="2320" width="15.140625" style="7" customWidth="1"/>
    <col min="2321" max="2321" width="19.85546875" style="7" customWidth="1"/>
    <col min="2322" max="2322" width="15" style="7" customWidth="1"/>
    <col min="2323" max="2323" width="18.85546875" style="7" customWidth="1"/>
    <col min="2324" max="2324" width="15.140625" style="7" customWidth="1"/>
    <col min="2325" max="2325" width="19.5703125" style="7" customWidth="1"/>
    <col min="2326" max="2326" width="105" style="7" customWidth="1"/>
    <col min="2327" max="2327" width="179.85546875" style="7" customWidth="1"/>
    <col min="2328" max="2567" width="10.28515625" style="7"/>
    <col min="2568" max="2568" width="10.140625" style="7" customWidth="1"/>
    <col min="2569" max="2569" width="85.28515625" style="7" customWidth="1"/>
    <col min="2570" max="2570" width="12.28515625" style="7" customWidth="1"/>
    <col min="2571" max="2571" width="9.5703125" style="7" bestFit="1" customWidth="1"/>
    <col min="2572" max="2572" width="9.85546875" style="7" customWidth="1"/>
    <col min="2573" max="2573" width="10.28515625" style="7" customWidth="1"/>
    <col min="2574" max="2574" width="15.28515625" style="7" customWidth="1"/>
    <col min="2575" max="2575" width="20.42578125" style="7" customWidth="1"/>
    <col min="2576" max="2576" width="15.140625" style="7" customWidth="1"/>
    <col min="2577" max="2577" width="19.85546875" style="7" customWidth="1"/>
    <col min="2578" max="2578" width="15" style="7" customWidth="1"/>
    <col min="2579" max="2579" width="18.85546875" style="7" customWidth="1"/>
    <col min="2580" max="2580" width="15.140625" style="7" customWidth="1"/>
    <col min="2581" max="2581" width="19.5703125" style="7" customWidth="1"/>
    <col min="2582" max="2582" width="105" style="7" customWidth="1"/>
    <col min="2583" max="2583" width="179.85546875" style="7" customWidth="1"/>
    <col min="2584" max="2823" width="10.28515625" style="7"/>
    <col min="2824" max="2824" width="10.140625" style="7" customWidth="1"/>
    <col min="2825" max="2825" width="85.28515625" style="7" customWidth="1"/>
    <col min="2826" max="2826" width="12.28515625" style="7" customWidth="1"/>
    <col min="2827" max="2827" width="9.5703125" style="7" bestFit="1" customWidth="1"/>
    <col min="2828" max="2828" width="9.85546875" style="7" customWidth="1"/>
    <col min="2829" max="2829" width="10.28515625" style="7" customWidth="1"/>
    <col min="2830" max="2830" width="15.28515625" style="7" customWidth="1"/>
    <col min="2831" max="2831" width="20.42578125" style="7" customWidth="1"/>
    <col min="2832" max="2832" width="15.140625" style="7" customWidth="1"/>
    <col min="2833" max="2833" width="19.85546875" style="7" customWidth="1"/>
    <col min="2834" max="2834" width="15" style="7" customWidth="1"/>
    <col min="2835" max="2835" width="18.85546875" style="7" customWidth="1"/>
    <col min="2836" max="2836" width="15.140625" style="7" customWidth="1"/>
    <col min="2837" max="2837" width="19.5703125" style="7" customWidth="1"/>
    <col min="2838" max="2838" width="105" style="7" customWidth="1"/>
    <col min="2839" max="2839" width="179.85546875" style="7" customWidth="1"/>
    <col min="2840" max="3079" width="10.28515625" style="7"/>
    <col min="3080" max="3080" width="10.140625" style="7" customWidth="1"/>
    <col min="3081" max="3081" width="85.28515625" style="7" customWidth="1"/>
    <col min="3082" max="3082" width="12.28515625" style="7" customWidth="1"/>
    <col min="3083" max="3083" width="9.5703125" style="7" bestFit="1" customWidth="1"/>
    <col min="3084" max="3084" width="9.85546875" style="7" customWidth="1"/>
    <col min="3085" max="3085" width="10.28515625" style="7" customWidth="1"/>
    <col min="3086" max="3086" width="15.28515625" style="7" customWidth="1"/>
    <col min="3087" max="3087" width="20.42578125" style="7" customWidth="1"/>
    <col min="3088" max="3088" width="15.140625" style="7" customWidth="1"/>
    <col min="3089" max="3089" width="19.85546875" style="7" customWidth="1"/>
    <col min="3090" max="3090" width="15" style="7" customWidth="1"/>
    <col min="3091" max="3091" width="18.85546875" style="7" customWidth="1"/>
    <col min="3092" max="3092" width="15.140625" style="7" customWidth="1"/>
    <col min="3093" max="3093" width="19.5703125" style="7" customWidth="1"/>
    <col min="3094" max="3094" width="105" style="7" customWidth="1"/>
    <col min="3095" max="3095" width="179.85546875" style="7" customWidth="1"/>
    <col min="3096" max="3335" width="10.28515625" style="7"/>
    <col min="3336" max="3336" width="10.140625" style="7" customWidth="1"/>
    <col min="3337" max="3337" width="85.28515625" style="7" customWidth="1"/>
    <col min="3338" max="3338" width="12.28515625" style="7" customWidth="1"/>
    <col min="3339" max="3339" width="9.5703125" style="7" bestFit="1" customWidth="1"/>
    <col min="3340" max="3340" width="9.85546875" style="7" customWidth="1"/>
    <col min="3341" max="3341" width="10.28515625" style="7" customWidth="1"/>
    <col min="3342" max="3342" width="15.28515625" style="7" customWidth="1"/>
    <col min="3343" max="3343" width="20.42578125" style="7" customWidth="1"/>
    <col min="3344" max="3344" width="15.140625" style="7" customWidth="1"/>
    <col min="3345" max="3345" width="19.85546875" style="7" customWidth="1"/>
    <col min="3346" max="3346" width="15" style="7" customWidth="1"/>
    <col min="3347" max="3347" width="18.85546875" style="7" customWidth="1"/>
    <col min="3348" max="3348" width="15.140625" style="7" customWidth="1"/>
    <col min="3349" max="3349" width="19.5703125" style="7" customWidth="1"/>
    <col min="3350" max="3350" width="105" style="7" customWidth="1"/>
    <col min="3351" max="3351" width="179.85546875" style="7" customWidth="1"/>
    <col min="3352" max="3591" width="10.28515625" style="7"/>
    <col min="3592" max="3592" width="10.140625" style="7" customWidth="1"/>
    <col min="3593" max="3593" width="85.28515625" style="7" customWidth="1"/>
    <col min="3594" max="3594" width="12.28515625" style="7" customWidth="1"/>
    <col min="3595" max="3595" width="9.5703125" style="7" bestFit="1" customWidth="1"/>
    <col min="3596" max="3596" width="9.85546875" style="7" customWidth="1"/>
    <col min="3597" max="3597" width="10.28515625" style="7" customWidth="1"/>
    <col min="3598" max="3598" width="15.28515625" style="7" customWidth="1"/>
    <col min="3599" max="3599" width="20.42578125" style="7" customWidth="1"/>
    <col min="3600" max="3600" width="15.140625" style="7" customWidth="1"/>
    <col min="3601" max="3601" width="19.85546875" style="7" customWidth="1"/>
    <col min="3602" max="3602" width="15" style="7" customWidth="1"/>
    <col min="3603" max="3603" width="18.85546875" style="7" customWidth="1"/>
    <col min="3604" max="3604" width="15.140625" style="7" customWidth="1"/>
    <col min="3605" max="3605" width="19.5703125" style="7" customWidth="1"/>
    <col min="3606" max="3606" width="105" style="7" customWidth="1"/>
    <col min="3607" max="3607" width="179.85546875" style="7" customWidth="1"/>
    <col min="3608" max="3847" width="10.28515625" style="7"/>
    <col min="3848" max="3848" width="10.140625" style="7" customWidth="1"/>
    <col min="3849" max="3849" width="85.28515625" style="7" customWidth="1"/>
    <col min="3850" max="3850" width="12.28515625" style="7" customWidth="1"/>
    <col min="3851" max="3851" width="9.5703125" style="7" bestFit="1" customWidth="1"/>
    <col min="3852" max="3852" width="9.85546875" style="7" customWidth="1"/>
    <col min="3853" max="3853" width="10.28515625" style="7" customWidth="1"/>
    <col min="3854" max="3854" width="15.28515625" style="7" customWidth="1"/>
    <col min="3855" max="3855" width="20.42578125" style="7" customWidth="1"/>
    <col min="3856" max="3856" width="15.140625" style="7" customWidth="1"/>
    <col min="3857" max="3857" width="19.85546875" style="7" customWidth="1"/>
    <col min="3858" max="3858" width="15" style="7" customWidth="1"/>
    <col min="3859" max="3859" width="18.85546875" style="7" customWidth="1"/>
    <col min="3860" max="3860" width="15.140625" style="7" customWidth="1"/>
    <col min="3861" max="3861" width="19.5703125" style="7" customWidth="1"/>
    <col min="3862" max="3862" width="105" style="7" customWidth="1"/>
    <col min="3863" max="3863" width="179.85546875" style="7" customWidth="1"/>
    <col min="3864" max="4103" width="10.28515625" style="7"/>
    <col min="4104" max="4104" width="10.140625" style="7" customWidth="1"/>
    <col min="4105" max="4105" width="85.28515625" style="7" customWidth="1"/>
    <col min="4106" max="4106" width="12.28515625" style="7" customWidth="1"/>
    <col min="4107" max="4107" width="9.5703125" style="7" bestFit="1" customWidth="1"/>
    <col min="4108" max="4108" width="9.85546875" style="7" customWidth="1"/>
    <col min="4109" max="4109" width="10.28515625" style="7" customWidth="1"/>
    <col min="4110" max="4110" width="15.28515625" style="7" customWidth="1"/>
    <col min="4111" max="4111" width="20.42578125" style="7" customWidth="1"/>
    <col min="4112" max="4112" width="15.140625" style="7" customWidth="1"/>
    <col min="4113" max="4113" width="19.85546875" style="7" customWidth="1"/>
    <col min="4114" max="4114" width="15" style="7" customWidth="1"/>
    <col min="4115" max="4115" width="18.85546875" style="7" customWidth="1"/>
    <col min="4116" max="4116" width="15.140625" style="7" customWidth="1"/>
    <col min="4117" max="4117" width="19.5703125" style="7" customWidth="1"/>
    <col min="4118" max="4118" width="105" style="7" customWidth="1"/>
    <col min="4119" max="4119" width="179.85546875" style="7" customWidth="1"/>
    <col min="4120" max="4359" width="10.28515625" style="7"/>
    <col min="4360" max="4360" width="10.140625" style="7" customWidth="1"/>
    <col min="4361" max="4361" width="85.28515625" style="7" customWidth="1"/>
    <col min="4362" max="4362" width="12.28515625" style="7" customWidth="1"/>
    <col min="4363" max="4363" width="9.5703125" style="7" bestFit="1" customWidth="1"/>
    <col min="4364" max="4364" width="9.85546875" style="7" customWidth="1"/>
    <col min="4365" max="4365" width="10.28515625" style="7" customWidth="1"/>
    <col min="4366" max="4366" width="15.28515625" style="7" customWidth="1"/>
    <col min="4367" max="4367" width="20.42578125" style="7" customWidth="1"/>
    <col min="4368" max="4368" width="15.140625" style="7" customWidth="1"/>
    <col min="4369" max="4369" width="19.85546875" style="7" customWidth="1"/>
    <col min="4370" max="4370" width="15" style="7" customWidth="1"/>
    <col min="4371" max="4371" width="18.85546875" style="7" customWidth="1"/>
    <col min="4372" max="4372" width="15.140625" style="7" customWidth="1"/>
    <col min="4373" max="4373" width="19.5703125" style="7" customWidth="1"/>
    <col min="4374" max="4374" width="105" style="7" customWidth="1"/>
    <col min="4375" max="4375" width="179.85546875" style="7" customWidth="1"/>
    <col min="4376" max="4615" width="10.28515625" style="7"/>
    <col min="4616" max="4616" width="10.140625" style="7" customWidth="1"/>
    <col min="4617" max="4617" width="85.28515625" style="7" customWidth="1"/>
    <col min="4618" max="4618" width="12.28515625" style="7" customWidth="1"/>
    <col min="4619" max="4619" width="9.5703125" style="7" bestFit="1" customWidth="1"/>
    <col min="4620" max="4620" width="9.85546875" style="7" customWidth="1"/>
    <col min="4621" max="4621" width="10.28515625" style="7" customWidth="1"/>
    <col min="4622" max="4622" width="15.28515625" style="7" customWidth="1"/>
    <col min="4623" max="4623" width="20.42578125" style="7" customWidth="1"/>
    <col min="4624" max="4624" width="15.140625" style="7" customWidth="1"/>
    <col min="4625" max="4625" width="19.85546875" style="7" customWidth="1"/>
    <col min="4626" max="4626" width="15" style="7" customWidth="1"/>
    <col min="4627" max="4627" width="18.85546875" style="7" customWidth="1"/>
    <col min="4628" max="4628" width="15.140625" style="7" customWidth="1"/>
    <col min="4629" max="4629" width="19.5703125" style="7" customWidth="1"/>
    <col min="4630" max="4630" width="105" style="7" customWidth="1"/>
    <col min="4631" max="4631" width="179.85546875" style="7" customWidth="1"/>
    <col min="4632" max="4871" width="10.28515625" style="7"/>
    <col min="4872" max="4872" width="10.140625" style="7" customWidth="1"/>
    <col min="4873" max="4873" width="85.28515625" style="7" customWidth="1"/>
    <col min="4874" max="4874" width="12.28515625" style="7" customWidth="1"/>
    <col min="4875" max="4875" width="9.5703125" style="7" bestFit="1" customWidth="1"/>
    <col min="4876" max="4876" width="9.85546875" style="7" customWidth="1"/>
    <col min="4877" max="4877" width="10.28515625" style="7" customWidth="1"/>
    <col min="4878" max="4878" width="15.28515625" style="7" customWidth="1"/>
    <col min="4879" max="4879" width="20.42578125" style="7" customWidth="1"/>
    <col min="4880" max="4880" width="15.140625" style="7" customWidth="1"/>
    <col min="4881" max="4881" width="19.85546875" style="7" customWidth="1"/>
    <col min="4882" max="4882" width="15" style="7" customWidth="1"/>
    <col min="4883" max="4883" width="18.85546875" style="7" customWidth="1"/>
    <col min="4884" max="4884" width="15.140625" style="7" customWidth="1"/>
    <col min="4885" max="4885" width="19.5703125" style="7" customWidth="1"/>
    <col min="4886" max="4886" width="105" style="7" customWidth="1"/>
    <col min="4887" max="4887" width="179.85546875" style="7" customWidth="1"/>
    <col min="4888" max="5127" width="10.28515625" style="7"/>
    <col min="5128" max="5128" width="10.140625" style="7" customWidth="1"/>
    <col min="5129" max="5129" width="85.28515625" style="7" customWidth="1"/>
    <col min="5130" max="5130" width="12.28515625" style="7" customWidth="1"/>
    <col min="5131" max="5131" width="9.5703125" style="7" bestFit="1" customWidth="1"/>
    <col min="5132" max="5132" width="9.85546875" style="7" customWidth="1"/>
    <col min="5133" max="5133" width="10.28515625" style="7" customWidth="1"/>
    <col min="5134" max="5134" width="15.28515625" style="7" customWidth="1"/>
    <col min="5135" max="5135" width="20.42578125" style="7" customWidth="1"/>
    <col min="5136" max="5136" width="15.140625" style="7" customWidth="1"/>
    <col min="5137" max="5137" width="19.85546875" style="7" customWidth="1"/>
    <col min="5138" max="5138" width="15" style="7" customWidth="1"/>
    <col min="5139" max="5139" width="18.85546875" style="7" customWidth="1"/>
    <col min="5140" max="5140" width="15.140625" style="7" customWidth="1"/>
    <col min="5141" max="5141" width="19.5703125" style="7" customWidth="1"/>
    <col min="5142" max="5142" width="105" style="7" customWidth="1"/>
    <col min="5143" max="5143" width="179.85546875" style="7" customWidth="1"/>
    <col min="5144" max="5383" width="10.28515625" style="7"/>
    <col min="5384" max="5384" width="10.140625" style="7" customWidth="1"/>
    <col min="5385" max="5385" width="85.28515625" style="7" customWidth="1"/>
    <col min="5386" max="5386" width="12.28515625" style="7" customWidth="1"/>
    <col min="5387" max="5387" width="9.5703125" style="7" bestFit="1" customWidth="1"/>
    <col min="5388" max="5388" width="9.85546875" style="7" customWidth="1"/>
    <col min="5389" max="5389" width="10.28515625" style="7" customWidth="1"/>
    <col min="5390" max="5390" width="15.28515625" style="7" customWidth="1"/>
    <col min="5391" max="5391" width="20.42578125" style="7" customWidth="1"/>
    <col min="5392" max="5392" width="15.140625" style="7" customWidth="1"/>
    <col min="5393" max="5393" width="19.85546875" style="7" customWidth="1"/>
    <col min="5394" max="5394" width="15" style="7" customWidth="1"/>
    <col min="5395" max="5395" width="18.85546875" style="7" customWidth="1"/>
    <col min="5396" max="5396" width="15.140625" style="7" customWidth="1"/>
    <col min="5397" max="5397" width="19.5703125" style="7" customWidth="1"/>
    <col min="5398" max="5398" width="105" style="7" customWidth="1"/>
    <col min="5399" max="5399" width="179.85546875" style="7" customWidth="1"/>
    <col min="5400" max="5639" width="10.28515625" style="7"/>
    <col min="5640" max="5640" width="10.140625" style="7" customWidth="1"/>
    <col min="5641" max="5641" width="85.28515625" style="7" customWidth="1"/>
    <col min="5642" max="5642" width="12.28515625" style="7" customWidth="1"/>
    <col min="5643" max="5643" width="9.5703125" style="7" bestFit="1" customWidth="1"/>
    <col min="5644" max="5644" width="9.85546875" style="7" customWidth="1"/>
    <col min="5645" max="5645" width="10.28515625" style="7" customWidth="1"/>
    <col min="5646" max="5646" width="15.28515625" style="7" customWidth="1"/>
    <col min="5647" max="5647" width="20.42578125" style="7" customWidth="1"/>
    <col min="5648" max="5648" width="15.140625" style="7" customWidth="1"/>
    <col min="5649" max="5649" width="19.85546875" style="7" customWidth="1"/>
    <col min="5650" max="5650" width="15" style="7" customWidth="1"/>
    <col min="5651" max="5651" width="18.85546875" style="7" customWidth="1"/>
    <col min="5652" max="5652" width="15.140625" style="7" customWidth="1"/>
    <col min="5653" max="5653" width="19.5703125" style="7" customWidth="1"/>
    <col min="5654" max="5654" width="105" style="7" customWidth="1"/>
    <col min="5655" max="5655" width="179.85546875" style="7" customWidth="1"/>
    <col min="5656" max="5895" width="10.28515625" style="7"/>
    <col min="5896" max="5896" width="10.140625" style="7" customWidth="1"/>
    <col min="5897" max="5897" width="85.28515625" style="7" customWidth="1"/>
    <col min="5898" max="5898" width="12.28515625" style="7" customWidth="1"/>
    <col min="5899" max="5899" width="9.5703125" style="7" bestFit="1" customWidth="1"/>
    <col min="5900" max="5900" width="9.85546875" style="7" customWidth="1"/>
    <col min="5901" max="5901" width="10.28515625" style="7" customWidth="1"/>
    <col min="5902" max="5902" width="15.28515625" style="7" customWidth="1"/>
    <col min="5903" max="5903" width="20.42578125" style="7" customWidth="1"/>
    <col min="5904" max="5904" width="15.140625" style="7" customWidth="1"/>
    <col min="5905" max="5905" width="19.85546875" style="7" customWidth="1"/>
    <col min="5906" max="5906" width="15" style="7" customWidth="1"/>
    <col min="5907" max="5907" width="18.85546875" style="7" customWidth="1"/>
    <col min="5908" max="5908" width="15.140625" style="7" customWidth="1"/>
    <col min="5909" max="5909" width="19.5703125" style="7" customWidth="1"/>
    <col min="5910" max="5910" width="105" style="7" customWidth="1"/>
    <col min="5911" max="5911" width="179.85546875" style="7" customWidth="1"/>
    <col min="5912" max="6151" width="10.28515625" style="7"/>
    <col min="6152" max="6152" width="10.140625" style="7" customWidth="1"/>
    <col min="6153" max="6153" width="85.28515625" style="7" customWidth="1"/>
    <col min="6154" max="6154" width="12.28515625" style="7" customWidth="1"/>
    <col min="6155" max="6155" width="9.5703125" style="7" bestFit="1" customWidth="1"/>
    <col min="6156" max="6156" width="9.85546875" style="7" customWidth="1"/>
    <col min="6157" max="6157" width="10.28515625" style="7" customWidth="1"/>
    <col min="6158" max="6158" width="15.28515625" style="7" customWidth="1"/>
    <col min="6159" max="6159" width="20.42578125" style="7" customWidth="1"/>
    <col min="6160" max="6160" width="15.140625" style="7" customWidth="1"/>
    <col min="6161" max="6161" width="19.85546875" style="7" customWidth="1"/>
    <col min="6162" max="6162" width="15" style="7" customWidth="1"/>
    <col min="6163" max="6163" width="18.85546875" style="7" customWidth="1"/>
    <col min="6164" max="6164" width="15.140625" style="7" customWidth="1"/>
    <col min="6165" max="6165" width="19.5703125" style="7" customWidth="1"/>
    <col min="6166" max="6166" width="105" style="7" customWidth="1"/>
    <col min="6167" max="6167" width="179.85546875" style="7" customWidth="1"/>
    <col min="6168" max="6407" width="10.28515625" style="7"/>
    <col min="6408" max="6408" width="10.140625" style="7" customWidth="1"/>
    <col min="6409" max="6409" width="85.28515625" style="7" customWidth="1"/>
    <col min="6410" max="6410" width="12.28515625" style="7" customWidth="1"/>
    <col min="6411" max="6411" width="9.5703125" style="7" bestFit="1" customWidth="1"/>
    <col min="6412" max="6412" width="9.85546875" style="7" customWidth="1"/>
    <col min="6413" max="6413" width="10.28515625" style="7" customWidth="1"/>
    <col min="6414" max="6414" width="15.28515625" style="7" customWidth="1"/>
    <col min="6415" max="6415" width="20.42578125" style="7" customWidth="1"/>
    <col min="6416" max="6416" width="15.140625" style="7" customWidth="1"/>
    <col min="6417" max="6417" width="19.85546875" style="7" customWidth="1"/>
    <col min="6418" max="6418" width="15" style="7" customWidth="1"/>
    <col min="6419" max="6419" width="18.85546875" style="7" customWidth="1"/>
    <col min="6420" max="6420" width="15.140625" style="7" customWidth="1"/>
    <col min="6421" max="6421" width="19.5703125" style="7" customWidth="1"/>
    <col min="6422" max="6422" width="105" style="7" customWidth="1"/>
    <col min="6423" max="6423" width="179.85546875" style="7" customWidth="1"/>
    <col min="6424" max="6663" width="10.28515625" style="7"/>
    <col min="6664" max="6664" width="10.140625" style="7" customWidth="1"/>
    <col min="6665" max="6665" width="85.28515625" style="7" customWidth="1"/>
    <col min="6666" max="6666" width="12.28515625" style="7" customWidth="1"/>
    <col min="6667" max="6667" width="9.5703125" style="7" bestFit="1" customWidth="1"/>
    <col min="6668" max="6668" width="9.85546875" style="7" customWidth="1"/>
    <col min="6669" max="6669" width="10.28515625" style="7" customWidth="1"/>
    <col min="6670" max="6670" width="15.28515625" style="7" customWidth="1"/>
    <col min="6671" max="6671" width="20.42578125" style="7" customWidth="1"/>
    <col min="6672" max="6672" width="15.140625" style="7" customWidth="1"/>
    <col min="6673" max="6673" width="19.85546875" style="7" customWidth="1"/>
    <col min="6674" max="6674" width="15" style="7" customWidth="1"/>
    <col min="6675" max="6675" width="18.85546875" style="7" customWidth="1"/>
    <col min="6676" max="6676" width="15.140625" style="7" customWidth="1"/>
    <col min="6677" max="6677" width="19.5703125" style="7" customWidth="1"/>
    <col min="6678" max="6678" width="105" style="7" customWidth="1"/>
    <col min="6679" max="6679" width="179.85546875" style="7" customWidth="1"/>
    <col min="6680" max="6919" width="10.28515625" style="7"/>
    <col min="6920" max="6920" width="10.140625" style="7" customWidth="1"/>
    <col min="6921" max="6921" width="85.28515625" style="7" customWidth="1"/>
    <col min="6922" max="6922" width="12.28515625" style="7" customWidth="1"/>
    <col min="6923" max="6923" width="9.5703125" style="7" bestFit="1" customWidth="1"/>
    <col min="6924" max="6924" width="9.85546875" style="7" customWidth="1"/>
    <col min="6925" max="6925" width="10.28515625" style="7" customWidth="1"/>
    <col min="6926" max="6926" width="15.28515625" style="7" customWidth="1"/>
    <col min="6927" max="6927" width="20.42578125" style="7" customWidth="1"/>
    <col min="6928" max="6928" width="15.140625" style="7" customWidth="1"/>
    <col min="6929" max="6929" width="19.85546875" style="7" customWidth="1"/>
    <col min="6930" max="6930" width="15" style="7" customWidth="1"/>
    <col min="6931" max="6931" width="18.85546875" style="7" customWidth="1"/>
    <col min="6932" max="6932" width="15.140625" style="7" customWidth="1"/>
    <col min="6933" max="6933" width="19.5703125" style="7" customWidth="1"/>
    <col min="6934" max="6934" width="105" style="7" customWidth="1"/>
    <col min="6935" max="6935" width="179.85546875" style="7" customWidth="1"/>
    <col min="6936" max="7175" width="10.28515625" style="7"/>
    <col min="7176" max="7176" width="10.140625" style="7" customWidth="1"/>
    <col min="7177" max="7177" width="85.28515625" style="7" customWidth="1"/>
    <col min="7178" max="7178" width="12.28515625" style="7" customWidth="1"/>
    <col min="7179" max="7179" width="9.5703125" style="7" bestFit="1" customWidth="1"/>
    <col min="7180" max="7180" width="9.85546875" style="7" customWidth="1"/>
    <col min="7181" max="7181" width="10.28515625" style="7" customWidth="1"/>
    <col min="7182" max="7182" width="15.28515625" style="7" customWidth="1"/>
    <col min="7183" max="7183" width="20.42578125" style="7" customWidth="1"/>
    <col min="7184" max="7184" width="15.140625" style="7" customWidth="1"/>
    <col min="7185" max="7185" width="19.85546875" style="7" customWidth="1"/>
    <col min="7186" max="7186" width="15" style="7" customWidth="1"/>
    <col min="7187" max="7187" width="18.85546875" style="7" customWidth="1"/>
    <col min="7188" max="7188" width="15.140625" style="7" customWidth="1"/>
    <col min="7189" max="7189" width="19.5703125" style="7" customWidth="1"/>
    <col min="7190" max="7190" width="105" style="7" customWidth="1"/>
    <col min="7191" max="7191" width="179.85546875" style="7" customWidth="1"/>
    <col min="7192" max="7431" width="10.28515625" style="7"/>
    <col min="7432" max="7432" width="10.140625" style="7" customWidth="1"/>
    <col min="7433" max="7433" width="85.28515625" style="7" customWidth="1"/>
    <col min="7434" max="7434" width="12.28515625" style="7" customWidth="1"/>
    <col min="7435" max="7435" width="9.5703125" style="7" bestFit="1" customWidth="1"/>
    <col min="7436" max="7436" width="9.85546875" style="7" customWidth="1"/>
    <col min="7437" max="7437" width="10.28515625" style="7" customWidth="1"/>
    <col min="7438" max="7438" width="15.28515625" style="7" customWidth="1"/>
    <col min="7439" max="7439" width="20.42578125" style="7" customWidth="1"/>
    <col min="7440" max="7440" width="15.140625" style="7" customWidth="1"/>
    <col min="7441" max="7441" width="19.85546875" style="7" customWidth="1"/>
    <col min="7442" max="7442" width="15" style="7" customWidth="1"/>
    <col min="7443" max="7443" width="18.85546875" style="7" customWidth="1"/>
    <col min="7444" max="7444" width="15.140625" style="7" customWidth="1"/>
    <col min="7445" max="7445" width="19.5703125" style="7" customWidth="1"/>
    <col min="7446" max="7446" width="105" style="7" customWidth="1"/>
    <col min="7447" max="7447" width="179.85546875" style="7" customWidth="1"/>
    <col min="7448" max="7687" width="10.28515625" style="7"/>
    <col min="7688" max="7688" width="10.140625" style="7" customWidth="1"/>
    <col min="7689" max="7689" width="85.28515625" style="7" customWidth="1"/>
    <col min="7690" max="7690" width="12.28515625" style="7" customWidth="1"/>
    <col min="7691" max="7691" width="9.5703125" style="7" bestFit="1" customWidth="1"/>
    <col min="7692" max="7692" width="9.85546875" style="7" customWidth="1"/>
    <col min="7693" max="7693" width="10.28515625" style="7" customWidth="1"/>
    <col min="7694" max="7694" width="15.28515625" style="7" customWidth="1"/>
    <col min="7695" max="7695" width="20.42578125" style="7" customWidth="1"/>
    <col min="7696" max="7696" width="15.140625" style="7" customWidth="1"/>
    <col min="7697" max="7697" width="19.85546875" style="7" customWidth="1"/>
    <col min="7698" max="7698" width="15" style="7" customWidth="1"/>
    <col min="7699" max="7699" width="18.85546875" style="7" customWidth="1"/>
    <col min="7700" max="7700" width="15.140625" style="7" customWidth="1"/>
    <col min="7701" max="7701" width="19.5703125" style="7" customWidth="1"/>
    <col min="7702" max="7702" width="105" style="7" customWidth="1"/>
    <col min="7703" max="7703" width="179.85546875" style="7" customWidth="1"/>
    <col min="7704" max="7943" width="10.28515625" style="7"/>
    <col min="7944" max="7944" width="10.140625" style="7" customWidth="1"/>
    <col min="7945" max="7945" width="85.28515625" style="7" customWidth="1"/>
    <col min="7946" max="7946" width="12.28515625" style="7" customWidth="1"/>
    <col min="7947" max="7947" width="9.5703125" style="7" bestFit="1" customWidth="1"/>
    <col min="7948" max="7948" width="9.85546875" style="7" customWidth="1"/>
    <col min="7949" max="7949" width="10.28515625" style="7" customWidth="1"/>
    <col min="7950" max="7950" width="15.28515625" style="7" customWidth="1"/>
    <col min="7951" max="7951" width="20.42578125" style="7" customWidth="1"/>
    <col min="7952" max="7952" width="15.140625" style="7" customWidth="1"/>
    <col min="7953" max="7953" width="19.85546875" style="7" customWidth="1"/>
    <col min="7954" max="7954" width="15" style="7" customWidth="1"/>
    <col min="7955" max="7955" width="18.85546875" style="7" customWidth="1"/>
    <col min="7956" max="7956" width="15.140625" style="7" customWidth="1"/>
    <col min="7957" max="7957" width="19.5703125" style="7" customWidth="1"/>
    <col min="7958" max="7958" width="105" style="7" customWidth="1"/>
    <col min="7959" max="7959" width="179.85546875" style="7" customWidth="1"/>
    <col min="7960" max="8199" width="10.28515625" style="7"/>
    <col min="8200" max="8200" width="10.140625" style="7" customWidth="1"/>
    <col min="8201" max="8201" width="85.28515625" style="7" customWidth="1"/>
    <col min="8202" max="8202" width="12.28515625" style="7" customWidth="1"/>
    <col min="8203" max="8203" width="9.5703125" style="7" bestFit="1" customWidth="1"/>
    <col min="8204" max="8204" width="9.85546875" style="7" customWidth="1"/>
    <col min="8205" max="8205" width="10.28515625" style="7" customWidth="1"/>
    <col min="8206" max="8206" width="15.28515625" style="7" customWidth="1"/>
    <col min="8207" max="8207" width="20.42578125" style="7" customWidth="1"/>
    <col min="8208" max="8208" width="15.140625" style="7" customWidth="1"/>
    <col min="8209" max="8209" width="19.85546875" style="7" customWidth="1"/>
    <col min="8210" max="8210" width="15" style="7" customWidth="1"/>
    <col min="8211" max="8211" width="18.85546875" style="7" customWidth="1"/>
    <col min="8212" max="8212" width="15.140625" style="7" customWidth="1"/>
    <col min="8213" max="8213" width="19.5703125" style="7" customWidth="1"/>
    <col min="8214" max="8214" width="105" style="7" customWidth="1"/>
    <col min="8215" max="8215" width="179.85546875" style="7" customWidth="1"/>
    <col min="8216" max="8455" width="10.28515625" style="7"/>
    <col min="8456" max="8456" width="10.140625" style="7" customWidth="1"/>
    <col min="8457" max="8457" width="85.28515625" style="7" customWidth="1"/>
    <col min="8458" max="8458" width="12.28515625" style="7" customWidth="1"/>
    <col min="8459" max="8459" width="9.5703125" style="7" bestFit="1" customWidth="1"/>
    <col min="8460" max="8460" width="9.85546875" style="7" customWidth="1"/>
    <col min="8461" max="8461" width="10.28515625" style="7" customWidth="1"/>
    <col min="8462" max="8462" width="15.28515625" style="7" customWidth="1"/>
    <col min="8463" max="8463" width="20.42578125" style="7" customWidth="1"/>
    <col min="8464" max="8464" width="15.140625" style="7" customWidth="1"/>
    <col min="8465" max="8465" width="19.85546875" style="7" customWidth="1"/>
    <col min="8466" max="8466" width="15" style="7" customWidth="1"/>
    <col min="8467" max="8467" width="18.85546875" style="7" customWidth="1"/>
    <col min="8468" max="8468" width="15.140625" style="7" customWidth="1"/>
    <col min="8469" max="8469" width="19.5703125" style="7" customWidth="1"/>
    <col min="8470" max="8470" width="105" style="7" customWidth="1"/>
    <col min="8471" max="8471" width="179.85546875" style="7" customWidth="1"/>
    <col min="8472" max="8711" width="10.28515625" style="7"/>
    <col min="8712" max="8712" width="10.140625" style="7" customWidth="1"/>
    <col min="8713" max="8713" width="85.28515625" style="7" customWidth="1"/>
    <col min="8714" max="8714" width="12.28515625" style="7" customWidth="1"/>
    <col min="8715" max="8715" width="9.5703125" style="7" bestFit="1" customWidth="1"/>
    <col min="8716" max="8716" width="9.85546875" style="7" customWidth="1"/>
    <col min="8717" max="8717" width="10.28515625" style="7" customWidth="1"/>
    <col min="8718" max="8718" width="15.28515625" style="7" customWidth="1"/>
    <col min="8719" max="8719" width="20.42578125" style="7" customWidth="1"/>
    <col min="8720" max="8720" width="15.140625" style="7" customWidth="1"/>
    <col min="8721" max="8721" width="19.85546875" style="7" customWidth="1"/>
    <col min="8722" max="8722" width="15" style="7" customWidth="1"/>
    <col min="8723" max="8723" width="18.85546875" style="7" customWidth="1"/>
    <col min="8724" max="8724" width="15.140625" style="7" customWidth="1"/>
    <col min="8725" max="8725" width="19.5703125" style="7" customWidth="1"/>
    <col min="8726" max="8726" width="105" style="7" customWidth="1"/>
    <col min="8727" max="8727" width="179.85546875" style="7" customWidth="1"/>
    <col min="8728" max="8967" width="10.28515625" style="7"/>
    <col min="8968" max="8968" width="10.140625" style="7" customWidth="1"/>
    <col min="8969" max="8969" width="85.28515625" style="7" customWidth="1"/>
    <col min="8970" max="8970" width="12.28515625" style="7" customWidth="1"/>
    <col min="8971" max="8971" width="9.5703125" style="7" bestFit="1" customWidth="1"/>
    <col min="8972" max="8972" width="9.85546875" style="7" customWidth="1"/>
    <col min="8973" max="8973" width="10.28515625" style="7" customWidth="1"/>
    <col min="8974" max="8974" width="15.28515625" style="7" customWidth="1"/>
    <col min="8975" max="8975" width="20.42578125" style="7" customWidth="1"/>
    <col min="8976" max="8976" width="15.140625" style="7" customWidth="1"/>
    <col min="8977" max="8977" width="19.85546875" style="7" customWidth="1"/>
    <col min="8978" max="8978" width="15" style="7" customWidth="1"/>
    <col min="8979" max="8979" width="18.85546875" style="7" customWidth="1"/>
    <col min="8980" max="8980" width="15.140625" style="7" customWidth="1"/>
    <col min="8981" max="8981" width="19.5703125" style="7" customWidth="1"/>
    <col min="8982" max="8982" width="105" style="7" customWidth="1"/>
    <col min="8983" max="8983" width="179.85546875" style="7" customWidth="1"/>
    <col min="8984" max="9223" width="10.28515625" style="7"/>
    <col min="9224" max="9224" width="10.140625" style="7" customWidth="1"/>
    <col min="9225" max="9225" width="85.28515625" style="7" customWidth="1"/>
    <col min="9226" max="9226" width="12.28515625" style="7" customWidth="1"/>
    <col min="9227" max="9227" width="9.5703125" style="7" bestFit="1" customWidth="1"/>
    <col min="9228" max="9228" width="9.85546875" style="7" customWidth="1"/>
    <col min="9229" max="9229" width="10.28515625" style="7" customWidth="1"/>
    <col min="9230" max="9230" width="15.28515625" style="7" customWidth="1"/>
    <col min="9231" max="9231" width="20.42578125" style="7" customWidth="1"/>
    <col min="9232" max="9232" width="15.140625" style="7" customWidth="1"/>
    <col min="9233" max="9233" width="19.85546875" style="7" customWidth="1"/>
    <col min="9234" max="9234" width="15" style="7" customWidth="1"/>
    <col min="9235" max="9235" width="18.85546875" style="7" customWidth="1"/>
    <col min="9236" max="9236" width="15.140625" style="7" customWidth="1"/>
    <col min="9237" max="9237" width="19.5703125" style="7" customWidth="1"/>
    <col min="9238" max="9238" width="105" style="7" customWidth="1"/>
    <col min="9239" max="9239" width="179.85546875" style="7" customWidth="1"/>
    <col min="9240" max="9479" width="10.28515625" style="7"/>
    <col min="9480" max="9480" width="10.140625" style="7" customWidth="1"/>
    <col min="9481" max="9481" width="85.28515625" style="7" customWidth="1"/>
    <col min="9482" max="9482" width="12.28515625" style="7" customWidth="1"/>
    <col min="9483" max="9483" width="9.5703125" style="7" bestFit="1" customWidth="1"/>
    <col min="9484" max="9484" width="9.85546875" style="7" customWidth="1"/>
    <col min="9485" max="9485" width="10.28515625" style="7" customWidth="1"/>
    <col min="9486" max="9486" width="15.28515625" style="7" customWidth="1"/>
    <col min="9487" max="9487" width="20.42578125" style="7" customWidth="1"/>
    <col min="9488" max="9488" width="15.140625" style="7" customWidth="1"/>
    <col min="9489" max="9489" width="19.85546875" style="7" customWidth="1"/>
    <col min="9490" max="9490" width="15" style="7" customWidth="1"/>
    <col min="9491" max="9491" width="18.85546875" style="7" customWidth="1"/>
    <col min="9492" max="9492" width="15.140625" style="7" customWidth="1"/>
    <col min="9493" max="9493" width="19.5703125" style="7" customWidth="1"/>
    <col min="9494" max="9494" width="105" style="7" customWidth="1"/>
    <col min="9495" max="9495" width="179.85546875" style="7" customWidth="1"/>
    <col min="9496" max="9735" width="10.28515625" style="7"/>
    <col min="9736" max="9736" width="10.140625" style="7" customWidth="1"/>
    <col min="9737" max="9737" width="85.28515625" style="7" customWidth="1"/>
    <col min="9738" max="9738" width="12.28515625" style="7" customWidth="1"/>
    <col min="9739" max="9739" width="9.5703125" style="7" bestFit="1" customWidth="1"/>
    <col min="9740" max="9740" width="9.85546875" style="7" customWidth="1"/>
    <col min="9741" max="9741" width="10.28515625" style="7" customWidth="1"/>
    <col min="9742" max="9742" width="15.28515625" style="7" customWidth="1"/>
    <col min="9743" max="9743" width="20.42578125" style="7" customWidth="1"/>
    <col min="9744" max="9744" width="15.140625" style="7" customWidth="1"/>
    <col min="9745" max="9745" width="19.85546875" style="7" customWidth="1"/>
    <col min="9746" max="9746" width="15" style="7" customWidth="1"/>
    <col min="9747" max="9747" width="18.85546875" style="7" customWidth="1"/>
    <col min="9748" max="9748" width="15.140625" style="7" customWidth="1"/>
    <col min="9749" max="9749" width="19.5703125" style="7" customWidth="1"/>
    <col min="9750" max="9750" width="105" style="7" customWidth="1"/>
    <col min="9751" max="9751" width="179.85546875" style="7" customWidth="1"/>
    <col min="9752" max="9991" width="10.28515625" style="7"/>
    <col min="9992" max="9992" width="10.140625" style="7" customWidth="1"/>
    <col min="9993" max="9993" width="85.28515625" style="7" customWidth="1"/>
    <col min="9994" max="9994" width="12.28515625" style="7" customWidth="1"/>
    <col min="9995" max="9995" width="9.5703125" style="7" bestFit="1" customWidth="1"/>
    <col min="9996" max="9996" width="9.85546875" style="7" customWidth="1"/>
    <col min="9997" max="9997" width="10.28515625" style="7" customWidth="1"/>
    <col min="9998" max="9998" width="15.28515625" style="7" customWidth="1"/>
    <col min="9999" max="9999" width="20.42578125" style="7" customWidth="1"/>
    <col min="10000" max="10000" width="15.140625" style="7" customWidth="1"/>
    <col min="10001" max="10001" width="19.85546875" style="7" customWidth="1"/>
    <col min="10002" max="10002" width="15" style="7" customWidth="1"/>
    <col min="10003" max="10003" width="18.85546875" style="7" customWidth="1"/>
    <col min="10004" max="10004" width="15.140625" style="7" customWidth="1"/>
    <col min="10005" max="10005" width="19.5703125" style="7" customWidth="1"/>
    <col min="10006" max="10006" width="105" style="7" customWidth="1"/>
    <col min="10007" max="10007" width="179.85546875" style="7" customWidth="1"/>
    <col min="10008" max="10247" width="10.28515625" style="7"/>
    <col min="10248" max="10248" width="10.140625" style="7" customWidth="1"/>
    <col min="10249" max="10249" width="85.28515625" style="7" customWidth="1"/>
    <col min="10250" max="10250" width="12.28515625" style="7" customWidth="1"/>
    <col min="10251" max="10251" width="9.5703125" style="7" bestFit="1" customWidth="1"/>
    <col min="10252" max="10252" width="9.85546875" style="7" customWidth="1"/>
    <col min="10253" max="10253" width="10.28515625" style="7" customWidth="1"/>
    <col min="10254" max="10254" width="15.28515625" style="7" customWidth="1"/>
    <col min="10255" max="10255" width="20.42578125" style="7" customWidth="1"/>
    <col min="10256" max="10256" width="15.140625" style="7" customWidth="1"/>
    <col min="10257" max="10257" width="19.85546875" style="7" customWidth="1"/>
    <col min="10258" max="10258" width="15" style="7" customWidth="1"/>
    <col min="10259" max="10259" width="18.85546875" style="7" customWidth="1"/>
    <col min="10260" max="10260" width="15.140625" style="7" customWidth="1"/>
    <col min="10261" max="10261" width="19.5703125" style="7" customWidth="1"/>
    <col min="10262" max="10262" width="105" style="7" customWidth="1"/>
    <col min="10263" max="10263" width="179.85546875" style="7" customWidth="1"/>
    <col min="10264" max="10503" width="10.28515625" style="7"/>
    <col min="10504" max="10504" width="10.140625" style="7" customWidth="1"/>
    <col min="10505" max="10505" width="85.28515625" style="7" customWidth="1"/>
    <col min="10506" max="10506" width="12.28515625" style="7" customWidth="1"/>
    <col min="10507" max="10507" width="9.5703125" style="7" bestFit="1" customWidth="1"/>
    <col min="10508" max="10508" width="9.85546875" style="7" customWidth="1"/>
    <col min="10509" max="10509" width="10.28515625" style="7" customWidth="1"/>
    <col min="10510" max="10510" width="15.28515625" style="7" customWidth="1"/>
    <col min="10511" max="10511" width="20.42578125" style="7" customWidth="1"/>
    <col min="10512" max="10512" width="15.140625" style="7" customWidth="1"/>
    <col min="10513" max="10513" width="19.85546875" style="7" customWidth="1"/>
    <col min="10514" max="10514" width="15" style="7" customWidth="1"/>
    <col min="10515" max="10515" width="18.85546875" style="7" customWidth="1"/>
    <col min="10516" max="10516" width="15.140625" style="7" customWidth="1"/>
    <col min="10517" max="10517" width="19.5703125" style="7" customWidth="1"/>
    <col min="10518" max="10518" width="105" style="7" customWidth="1"/>
    <col min="10519" max="10519" width="179.85546875" style="7" customWidth="1"/>
    <col min="10520" max="10759" width="10.28515625" style="7"/>
    <col min="10760" max="10760" width="10.140625" style="7" customWidth="1"/>
    <col min="10761" max="10761" width="85.28515625" style="7" customWidth="1"/>
    <col min="10762" max="10762" width="12.28515625" style="7" customWidth="1"/>
    <col min="10763" max="10763" width="9.5703125" style="7" bestFit="1" customWidth="1"/>
    <col min="10764" max="10764" width="9.85546875" style="7" customWidth="1"/>
    <col min="10765" max="10765" width="10.28515625" style="7" customWidth="1"/>
    <col min="10766" max="10766" width="15.28515625" style="7" customWidth="1"/>
    <col min="10767" max="10767" width="20.42578125" style="7" customWidth="1"/>
    <col min="10768" max="10768" width="15.140625" style="7" customWidth="1"/>
    <col min="10769" max="10769" width="19.85546875" style="7" customWidth="1"/>
    <col min="10770" max="10770" width="15" style="7" customWidth="1"/>
    <col min="10771" max="10771" width="18.85546875" style="7" customWidth="1"/>
    <col min="10772" max="10772" width="15.140625" style="7" customWidth="1"/>
    <col min="10773" max="10773" width="19.5703125" style="7" customWidth="1"/>
    <col min="10774" max="10774" width="105" style="7" customWidth="1"/>
    <col min="10775" max="10775" width="179.85546875" style="7" customWidth="1"/>
    <col min="10776" max="11015" width="10.28515625" style="7"/>
    <col min="11016" max="11016" width="10.140625" style="7" customWidth="1"/>
    <col min="11017" max="11017" width="85.28515625" style="7" customWidth="1"/>
    <col min="11018" max="11018" width="12.28515625" style="7" customWidth="1"/>
    <col min="11019" max="11019" width="9.5703125" style="7" bestFit="1" customWidth="1"/>
    <col min="11020" max="11020" width="9.85546875" style="7" customWidth="1"/>
    <col min="11021" max="11021" width="10.28515625" style="7" customWidth="1"/>
    <col min="11022" max="11022" width="15.28515625" style="7" customWidth="1"/>
    <col min="11023" max="11023" width="20.42578125" style="7" customWidth="1"/>
    <col min="11024" max="11024" width="15.140625" style="7" customWidth="1"/>
    <col min="11025" max="11025" width="19.85546875" style="7" customWidth="1"/>
    <col min="11026" max="11026" width="15" style="7" customWidth="1"/>
    <col min="11027" max="11027" width="18.85546875" style="7" customWidth="1"/>
    <col min="11028" max="11028" width="15.140625" style="7" customWidth="1"/>
    <col min="11029" max="11029" width="19.5703125" style="7" customWidth="1"/>
    <col min="11030" max="11030" width="105" style="7" customWidth="1"/>
    <col min="11031" max="11031" width="179.85546875" style="7" customWidth="1"/>
    <col min="11032" max="11271" width="10.28515625" style="7"/>
    <col min="11272" max="11272" width="10.140625" style="7" customWidth="1"/>
    <col min="11273" max="11273" width="85.28515625" style="7" customWidth="1"/>
    <col min="11274" max="11274" width="12.28515625" style="7" customWidth="1"/>
    <col min="11275" max="11275" width="9.5703125" style="7" bestFit="1" customWidth="1"/>
    <col min="11276" max="11276" width="9.85546875" style="7" customWidth="1"/>
    <col min="11277" max="11277" width="10.28515625" style="7" customWidth="1"/>
    <col min="11278" max="11278" width="15.28515625" style="7" customWidth="1"/>
    <col min="11279" max="11279" width="20.42578125" style="7" customWidth="1"/>
    <col min="11280" max="11280" width="15.140625" style="7" customWidth="1"/>
    <col min="11281" max="11281" width="19.85546875" style="7" customWidth="1"/>
    <col min="11282" max="11282" width="15" style="7" customWidth="1"/>
    <col min="11283" max="11283" width="18.85546875" style="7" customWidth="1"/>
    <col min="11284" max="11284" width="15.140625" style="7" customWidth="1"/>
    <col min="11285" max="11285" width="19.5703125" style="7" customWidth="1"/>
    <col min="11286" max="11286" width="105" style="7" customWidth="1"/>
    <col min="11287" max="11287" width="179.85546875" style="7" customWidth="1"/>
    <col min="11288" max="11527" width="10.28515625" style="7"/>
    <col min="11528" max="11528" width="10.140625" style="7" customWidth="1"/>
    <col min="11529" max="11529" width="85.28515625" style="7" customWidth="1"/>
    <col min="11530" max="11530" width="12.28515625" style="7" customWidth="1"/>
    <col min="11531" max="11531" width="9.5703125" style="7" bestFit="1" customWidth="1"/>
    <col min="11532" max="11532" width="9.85546875" style="7" customWidth="1"/>
    <col min="11533" max="11533" width="10.28515625" style="7" customWidth="1"/>
    <col min="11534" max="11534" width="15.28515625" style="7" customWidth="1"/>
    <col min="11535" max="11535" width="20.42578125" style="7" customWidth="1"/>
    <col min="11536" max="11536" width="15.140625" style="7" customWidth="1"/>
    <col min="11537" max="11537" width="19.85546875" style="7" customWidth="1"/>
    <col min="11538" max="11538" width="15" style="7" customWidth="1"/>
    <col min="11539" max="11539" width="18.85546875" style="7" customWidth="1"/>
    <col min="11540" max="11540" width="15.140625" style="7" customWidth="1"/>
    <col min="11541" max="11541" width="19.5703125" style="7" customWidth="1"/>
    <col min="11542" max="11542" width="105" style="7" customWidth="1"/>
    <col min="11543" max="11543" width="179.85546875" style="7" customWidth="1"/>
    <col min="11544" max="11783" width="10.28515625" style="7"/>
    <col min="11784" max="11784" width="10.140625" style="7" customWidth="1"/>
    <col min="11785" max="11785" width="85.28515625" style="7" customWidth="1"/>
    <col min="11786" max="11786" width="12.28515625" style="7" customWidth="1"/>
    <col min="11787" max="11787" width="9.5703125" style="7" bestFit="1" customWidth="1"/>
    <col min="11788" max="11788" width="9.85546875" style="7" customWidth="1"/>
    <col min="11789" max="11789" width="10.28515625" style="7" customWidth="1"/>
    <col min="11790" max="11790" width="15.28515625" style="7" customWidth="1"/>
    <col min="11791" max="11791" width="20.42578125" style="7" customWidth="1"/>
    <col min="11792" max="11792" width="15.140625" style="7" customWidth="1"/>
    <col min="11793" max="11793" width="19.85546875" style="7" customWidth="1"/>
    <col min="11794" max="11794" width="15" style="7" customWidth="1"/>
    <col min="11795" max="11795" width="18.85546875" style="7" customWidth="1"/>
    <col min="11796" max="11796" width="15.140625" style="7" customWidth="1"/>
    <col min="11797" max="11797" width="19.5703125" style="7" customWidth="1"/>
    <col min="11798" max="11798" width="105" style="7" customWidth="1"/>
    <col min="11799" max="11799" width="179.85546875" style="7" customWidth="1"/>
    <col min="11800" max="12039" width="10.28515625" style="7"/>
    <col min="12040" max="12040" width="10.140625" style="7" customWidth="1"/>
    <col min="12041" max="12041" width="85.28515625" style="7" customWidth="1"/>
    <col min="12042" max="12042" width="12.28515625" style="7" customWidth="1"/>
    <col min="12043" max="12043" width="9.5703125" style="7" bestFit="1" customWidth="1"/>
    <col min="12044" max="12044" width="9.85546875" style="7" customWidth="1"/>
    <col min="12045" max="12045" width="10.28515625" style="7" customWidth="1"/>
    <col min="12046" max="12046" width="15.28515625" style="7" customWidth="1"/>
    <col min="12047" max="12047" width="20.42578125" style="7" customWidth="1"/>
    <col min="12048" max="12048" width="15.140625" style="7" customWidth="1"/>
    <col min="12049" max="12049" width="19.85546875" style="7" customWidth="1"/>
    <col min="12050" max="12050" width="15" style="7" customWidth="1"/>
    <col min="12051" max="12051" width="18.85546875" style="7" customWidth="1"/>
    <col min="12052" max="12052" width="15.140625" style="7" customWidth="1"/>
    <col min="12053" max="12053" width="19.5703125" style="7" customWidth="1"/>
    <col min="12054" max="12054" width="105" style="7" customWidth="1"/>
    <col min="12055" max="12055" width="179.85546875" style="7" customWidth="1"/>
    <col min="12056" max="12295" width="10.28515625" style="7"/>
    <col min="12296" max="12296" width="10.140625" style="7" customWidth="1"/>
    <col min="12297" max="12297" width="85.28515625" style="7" customWidth="1"/>
    <col min="12298" max="12298" width="12.28515625" style="7" customWidth="1"/>
    <col min="12299" max="12299" width="9.5703125" style="7" bestFit="1" customWidth="1"/>
    <col min="12300" max="12300" width="9.85546875" style="7" customWidth="1"/>
    <col min="12301" max="12301" width="10.28515625" style="7" customWidth="1"/>
    <col min="12302" max="12302" width="15.28515625" style="7" customWidth="1"/>
    <col min="12303" max="12303" width="20.42578125" style="7" customWidth="1"/>
    <col min="12304" max="12304" width="15.140625" style="7" customWidth="1"/>
    <col min="12305" max="12305" width="19.85546875" style="7" customWidth="1"/>
    <col min="12306" max="12306" width="15" style="7" customWidth="1"/>
    <col min="12307" max="12307" width="18.85546875" style="7" customWidth="1"/>
    <col min="12308" max="12308" width="15.140625" style="7" customWidth="1"/>
    <col min="12309" max="12309" width="19.5703125" style="7" customWidth="1"/>
    <col min="12310" max="12310" width="105" style="7" customWidth="1"/>
    <col min="12311" max="12311" width="179.85546875" style="7" customWidth="1"/>
    <col min="12312" max="12551" width="10.28515625" style="7"/>
    <col min="12552" max="12552" width="10.140625" style="7" customWidth="1"/>
    <col min="12553" max="12553" width="85.28515625" style="7" customWidth="1"/>
    <col min="12554" max="12554" width="12.28515625" style="7" customWidth="1"/>
    <col min="12555" max="12555" width="9.5703125" style="7" bestFit="1" customWidth="1"/>
    <col min="12556" max="12556" width="9.85546875" style="7" customWidth="1"/>
    <col min="12557" max="12557" width="10.28515625" style="7" customWidth="1"/>
    <col min="12558" max="12558" width="15.28515625" style="7" customWidth="1"/>
    <col min="12559" max="12559" width="20.42578125" style="7" customWidth="1"/>
    <col min="12560" max="12560" width="15.140625" style="7" customWidth="1"/>
    <col min="12561" max="12561" width="19.85546875" style="7" customWidth="1"/>
    <col min="12562" max="12562" width="15" style="7" customWidth="1"/>
    <col min="12563" max="12563" width="18.85546875" style="7" customWidth="1"/>
    <col min="12564" max="12564" width="15.140625" style="7" customWidth="1"/>
    <col min="12565" max="12565" width="19.5703125" style="7" customWidth="1"/>
    <col min="12566" max="12566" width="105" style="7" customWidth="1"/>
    <col min="12567" max="12567" width="179.85546875" style="7" customWidth="1"/>
    <col min="12568" max="12807" width="10.28515625" style="7"/>
    <col min="12808" max="12808" width="10.140625" style="7" customWidth="1"/>
    <col min="12809" max="12809" width="85.28515625" style="7" customWidth="1"/>
    <col min="12810" max="12810" width="12.28515625" style="7" customWidth="1"/>
    <col min="12811" max="12811" width="9.5703125" style="7" bestFit="1" customWidth="1"/>
    <col min="12812" max="12812" width="9.85546875" style="7" customWidth="1"/>
    <col min="12813" max="12813" width="10.28515625" style="7" customWidth="1"/>
    <col min="12814" max="12814" width="15.28515625" style="7" customWidth="1"/>
    <col min="12815" max="12815" width="20.42578125" style="7" customWidth="1"/>
    <col min="12816" max="12816" width="15.140625" style="7" customWidth="1"/>
    <col min="12817" max="12817" width="19.85546875" style="7" customWidth="1"/>
    <col min="12818" max="12818" width="15" style="7" customWidth="1"/>
    <col min="12819" max="12819" width="18.85546875" style="7" customWidth="1"/>
    <col min="12820" max="12820" width="15.140625" style="7" customWidth="1"/>
    <col min="12821" max="12821" width="19.5703125" style="7" customWidth="1"/>
    <col min="12822" max="12822" width="105" style="7" customWidth="1"/>
    <col min="12823" max="12823" width="179.85546875" style="7" customWidth="1"/>
    <col min="12824" max="13063" width="10.28515625" style="7"/>
    <col min="13064" max="13064" width="10.140625" style="7" customWidth="1"/>
    <col min="13065" max="13065" width="85.28515625" style="7" customWidth="1"/>
    <col min="13066" max="13066" width="12.28515625" style="7" customWidth="1"/>
    <col min="13067" max="13067" width="9.5703125" style="7" bestFit="1" customWidth="1"/>
    <col min="13068" max="13068" width="9.85546875" style="7" customWidth="1"/>
    <col min="13069" max="13069" width="10.28515625" style="7" customWidth="1"/>
    <col min="13070" max="13070" width="15.28515625" style="7" customWidth="1"/>
    <col min="13071" max="13071" width="20.42578125" style="7" customWidth="1"/>
    <col min="13072" max="13072" width="15.140625" style="7" customWidth="1"/>
    <col min="13073" max="13073" width="19.85546875" style="7" customWidth="1"/>
    <col min="13074" max="13074" width="15" style="7" customWidth="1"/>
    <col min="13075" max="13075" width="18.85546875" style="7" customWidth="1"/>
    <col min="13076" max="13076" width="15.140625" style="7" customWidth="1"/>
    <col min="13077" max="13077" width="19.5703125" style="7" customWidth="1"/>
    <col min="13078" max="13078" width="105" style="7" customWidth="1"/>
    <col min="13079" max="13079" width="179.85546875" style="7" customWidth="1"/>
    <col min="13080" max="13319" width="10.28515625" style="7"/>
    <col min="13320" max="13320" width="10.140625" style="7" customWidth="1"/>
    <col min="13321" max="13321" width="85.28515625" style="7" customWidth="1"/>
    <col min="13322" max="13322" width="12.28515625" style="7" customWidth="1"/>
    <col min="13323" max="13323" width="9.5703125" style="7" bestFit="1" customWidth="1"/>
    <col min="13324" max="13324" width="9.85546875" style="7" customWidth="1"/>
    <col min="13325" max="13325" width="10.28515625" style="7" customWidth="1"/>
    <col min="13326" max="13326" width="15.28515625" style="7" customWidth="1"/>
    <col min="13327" max="13327" width="20.42578125" style="7" customWidth="1"/>
    <col min="13328" max="13328" width="15.140625" style="7" customWidth="1"/>
    <col min="13329" max="13329" width="19.85546875" style="7" customWidth="1"/>
    <col min="13330" max="13330" width="15" style="7" customWidth="1"/>
    <col min="13331" max="13331" width="18.85546875" style="7" customWidth="1"/>
    <col min="13332" max="13332" width="15.140625" style="7" customWidth="1"/>
    <col min="13333" max="13333" width="19.5703125" style="7" customWidth="1"/>
    <col min="13334" max="13334" width="105" style="7" customWidth="1"/>
    <col min="13335" max="13335" width="179.85546875" style="7" customWidth="1"/>
    <col min="13336" max="13575" width="10.28515625" style="7"/>
    <col min="13576" max="13576" width="10.140625" style="7" customWidth="1"/>
    <col min="13577" max="13577" width="85.28515625" style="7" customWidth="1"/>
    <col min="13578" max="13578" width="12.28515625" style="7" customWidth="1"/>
    <col min="13579" max="13579" width="9.5703125" style="7" bestFit="1" customWidth="1"/>
    <col min="13580" max="13580" width="9.85546875" style="7" customWidth="1"/>
    <col min="13581" max="13581" width="10.28515625" style="7" customWidth="1"/>
    <col min="13582" max="13582" width="15.28515625" style="7" customWidth="1"/>
    <col min="13583" max="13583" width="20.42578125" style="7" customWidth="1"/>
    <col min="13584" max="13584" width="15.140625" style="7" customWidth="1"/>
    <col min="13585" max="13585" width="19.85546875" style="7" customWidth="1"/>
    <col min="13586" max="13586" width="15" style="7" customWidth="1"/>
    <col min="13587" max="13587" width="18.85546875" style="7" customWidth="1"/>
    <col min="13588" max="13588" width="15.140625" style="7" customWidth="1"/>
    <col min="13589" max="13589" width="19.5703125" style="7" customWidth="1"/>
    <col min="13590" max="13590" width="105" style="7" customWidth="1"/>
    <col min="13591" max="13591" width="179.85546875" style="7" customWidth="1"/>
    <col min="13592" max="13831" width="10.28515625" style="7"/>
    <col min="13832" max="13832" width="10.140625" style="7" customWidth="1"/>
    <col min="13833" max="13833" width="85.28515625" style="7" customWidth="1"/>
    <col min="13834" max="13834" width="12.28515625" style="7" customWidth="1"/>
    <col min="13835" max="13835" width="9.5703125" style="7" bestFit="1" customWidth="1"/>
    <col min="13836" max="13836" width="9.85546875" style="7" customWidth="1"/>
    <col min="13837" max="13837" width="10.28515625" style="7" customWidth="1"/>
    <col min="13838" max="13838" width="15.28515625" style="7" customWidth="1"/>
    <col min="13839" max="13839" width="20.42578125" style="7" customWidth="1"/>
    <col min="13840" max="13840" width="15.140625" style="7" customWidth="1"/>
    <col min="13841" max="13841" width="19.85546875" style="7" customWidth="1"/>
    <col min="13842" max="13842" width="15" style="7" customWidth="1"/>
    <col min="13843" max="13843" width="18.85546875" style="7" customWidth="1"/>
    <col min="13844" max="13844" width="15.140625" style="7" customWidth="1"/>
    <col min="13845" max="13845" width="19.5703125" style="7" customWidth="1"/>
    <col min="13846" max="13846" width="105" style="7" customWidth="1"/>
    <col min="13847" max="13847" width="179.85546875" style="7" customWidth="1"/>
    <col min="13848" max="14087" width="10.28515625" style="7"/>
    <col min="14088" max="14088" width="10.140625" style="7" customWidth="1"/>
    <col min="14089" max="14089" width="85.28515625" style="7" customWidth="1"/>
    <col min="14090" max="14090" width="12.28515625" style="7" customWidth="1"/>
    <col min="14091" max="14091" width="9.5703125" style="7" bestFit="1" customWidth="1"/>
    <col min="14092" max="14092" width="9.85546875" style="7" customWidth="1"/>
    <col min="14093" max="14093" width="10.28515625" style="7" customWidth="1"/>
    <col min="14094" max="14094" width="15.28515625" style="7" customWidth="1"/>
    <col min="14095" max="14095" width="20.42578125" style="7" customWidth="1"/>
    <col min="14096" max="14096" width="15.140625" style="7" customWidth="1"/>
    <col min="14097" max="14097" width="19.85546875" style="7" customWidth="1"/>
    <col min="14098" max="14098" width="15" style="7" customWidth="1"/>
    <col min="14099" max="14099" width="18.85546875" style="7" customWidth="1"/>
    <col min="14100" max="14100" width="15.140625" style="7" customWidth="1"/>
    <col min="14101" max="14101" width="19.5703125" style="7" customWidth="1"/>
    <col min="14102" max="14102" width="105" style="7" customWidth="1"/>
    <col min="14103" max="14103" width="179.85546875" style="7" customWidth="1"/>
    <col min="14104" max="14343" width="10.28515625" style="7"/>
    <col min="14344" max="14344" width="10.140625" style="7" customWidth="1"/>
    <col min="14345" max="14345" width="85.28515625" style="7" customWidth="1"/>
    <col min="14346" max="14346" width="12.28515625" style="7" customWidth="1"/>
    <col min="14347" max="14347" width="9.5703125" style="7" bestFit="1" customWidth="1"/>
    <col min="14348" max="14348" width="9.85546875" style="7" customWidth="1"/>
    <col min="14349" max="14349" width="10.28515625" style="7" customWidth="1"/>
    <col min="14350" max="14350" width="15.28515625" style="7" customWidth="1"/>
    <col min="14351" max="14351" width="20.42578125" style="7" customWidth="1"/>
    <col min="14352" max="14352" width="15.140625" style="7" customWidth="1"/>
    <col min="14353" max="14353" width="19.85546875" style="7" customWidth="1"/>
    <col min="14354" max="14354" width="15" style="7" customWidth="1"/>
    <col min="14355" max="14355" width="18.85546875" style="7" customWidth="1"/>
    <col min="14356" max="14356" width="15.140625" style="7" customWidth="1"/>
    <col min="14357" max="14357" width="19.5703125" style="7" customWidth="1"/>
    <col min="14358" max="14358" width="105" style="7" customWidth="1"/>
    <col min="14359" max="14359" width="179.85546875" style="7" customWidth="1"/>
    <col min="14360" max="14599" width="10.28515625" style="7"/>
    <col min="14600" max="14600" width="10.140625" style="7" customWidth="1"/>
    <col min="14601" max="14601" width="85.28515625" style="7" customWidth="1"/>
    <col min="14602" max="14602" width="12.28515625" style="7" customWidth="1"/>
    <col min="14603" max="14603" width="9.5703125" style="7" bestFit="1" customWidth="1"/>
    <col min="14604" max="14604" width="9.85546875" style="7" customWidth="1"/>
    <col min="14605" max="14605" width="10.28515625" style="7" customWidth="1"/>
    <col min="14606" max="14606" width="15.28515625" style="7" customWidth="1"/>
    <col min="14607" max="14607" width="20.42578125" style="7" customWidth="1"/>
    <col min="14608" max="14608" width="15.140625" style="7" customWidth="1"/>
    <col min="14609" max="14609" width="19.85546875" style="7" customWidth="1"/>
    <col min="14610" max="14610" width="15" style="7" customWidth="1"/>
    <col min="14611" max="14611" width="18.85546875" style="7" customWidth="1"/>
    <col min="14612" max="14612" width="15.140625" style="7" customWidth="1"/>
    <col min="14613" max="14613" width="19.5703125" style="7" customWidth="1"/>
    <col min="14614" max="14614" width="105" style="7" customWidth="1"/>
    <col min="14615" max="14615" width="179.85546875" style="7" customWidth="1"/>
    <col min="14616" max="14855" width="10.28515625" style="7"/>
    <col min="14856" max="14856" width="10.140625" style="7" customWidth="1"/>
    <col min="14857" max="14857" width="85.28515625" style="7" customWidth="1"/>
    <col min="14858" max="14858" width="12.28515625" style="7" customWidth="1"/>
    <col min="14859" max="14859" width="9.5703125" style="7" bestFit="1" customWidth="1"/>
    <col min="14860" max="14860" width="9.85546875" style="7" customWidth="1"/>
    <col min="14861" max="14861" width="10.28515625" style="7" customWidth="1"/>
    <col min="14862" max="14862" width="15.28515625" style="7" customWidth="1"/>
    <col min="14863" max="14863" width="20.42578125" style="7" customWidth="1"/>
    <col min="14864" max="14864" width="15.140625" style="7" customWidth="1"/>
    <col min="14865" max="14865" width="19.85546875" style="7" customWidth="1"/>
    <col min="14866" max="14866" width="15" style="7" customWidth="1"/>
    <col min="14867" max="14867" width="18.85546875" style="7" customWidth="1"/>
    <col min="14868" max="14868" width="15.140625" style="7" customWidth="1"/>
    <col min="14869" max="14869" width="19.5703125" style="7" customWidth="1"/>
    <col min="14870" max="14870" width="105" style="7" customWidth="1"/>
    <col min="14871" max="14871" width="179.85546875" style="7" customWidth="1"/>
    <col min="14872" max="15111" width="10.28515625" style="7"/>
    <col min="15112" max="15112" width="10.140625" style="7" customWidth="1"/>
    <col min="15113" max="15113" width="85.28515625" style="7" customWidth="1"/>
    <col min="15114" max="15114" width="12.28515625" style="7" customWidth="1"/>
    <col min="15115" max="15115" width="9.5703125" style="7" bestFit="1" customWidth="1"/>
    <col min="15116" max="15116" width="9.85546875" style="7" customWidth="1"/>
    <col min="15117" max="15117" width="10.28515625" style="7" customWidth="1"/>
    <col min="15118" max="15118" width="15.28515625" style="7" customWidth="1"/>
    <col min="15119" max="15119" width="20.42578125" style="7" customWidth="1"/>
    <col min="15120" max="15120" width="15.140625" style="7" customWidth="1"/>
    <col min="15121" max="15121" width="19.85546875" style="7" customWidth="1"/>
    <col min="15122" max="15122" width="15" style="7" customWidth="1"/>
    <col min="15123" max="15123" width="18.85546875" style="7" customWidth="1"/>
    <col min="15124" max="15124" width="15.140625" style="7" customWidth="1"/>
    <col min="15125" max="15125" width="19.5703125" style="7" customWidth="1"/>
    <col min="15126" max="15126" width="105" style="7" customWidth="1"/>
    <col min="15127" max="15127" width="179.85546875" style="7" customWidth="1"/>
    <col min="15128" max="15367" width="10.28515625" style="7"/>
    <col min="15368" max="15368" width="10.140625" style="7" customWidth="1"/>
    <col min="15369" max="15369" width="85.28515625" style="7" customWidth="1"/>
    <col min="15370" max="15370" width="12.28515625" style="7" customWidth="1"/>
    <col min="15371" max="15371" width="9.5703125" style="7" bestFit="1" customWidth="1"/>
    <col min="15372" max="15372" width="9.85546875" style="7" customWidth="1"/>
    <col min="15373" max="15373" width="10.28515625" style="7" customWidth="1"/>
    <col min="15374" max="15374" width="15.28515625" style="7" customWidth="1"/>
    <col min="15375" max="15375" width="20.42578125" style="7" customWidth="1"/>
    <col min="15376" max="15376" width="15.140625" style="7" customWidth="1"/>
    <col min="15377" max="15377" width="19.85546875" style="7" customWidth="1"/>
    <col min="15378" max="15378" width="15" style="7" customWidth="1"/>
    <col min="15379" max="15379" width="18.85546875" style="7" customWidth="1"/>
    <col min="15380" max="15380" width="15.140625" style="7" customWidth="1"/>
    <col min="15381" max="15381" width="19.5703125" style="7" customWidth="1"/>
    <col min="15382" max="15382" width="105" style="7" customWidth="1"/>
    <col min="15383" max="15383" width="179.85546875" style="7" customWidth="1"/>
    <col min="15384" max="15623" width="10.28515625" style="7"/>
    <col min="15624" max="15624" width="10.140625" style="7" customWidth="1"/>
    <col min="15625" max="15625" width="85.28515625" style="7" customWidth="1"/>
    <col min="15626" max="15626" width="12.28515625" style="7" customWidth="1"/>
    <col min="15627" max="15627" width="9.5703125" style="7" bestFit="1" customWidth="1"/>
    <col min="15628" max="15628" width="9.85546875" style="7" customWidth="1"/>
    <col min="15629" max="15629" width="10.28515625" style="7" customWidth="1"/>
    <col min="15630" max="15630" width="15.28515625" style="7" customWidth="1"/>
    <col min="15631" max="15631" width="20.42578125" style="7" customWidth="1"/>
    <col min="15632" max="15632" width="15.140625" style="7" customWidth="1"/>
    <col min="15633" max="15633" width="19.85546875" style="7" customWidth="1"/>
    <col min="15634" max="15634" width="15" style="7" customWidth="1"/>
    <col min="15635" max="15635" width="18.85546875" style="7" customWidth="1"/>
    <col min="15636" max="15636" width="15.140625" style="7" customWidth="1"/>
    <col min="15637" max="15637" width="19.5703125" style="7" customWidth="1"/>
    <col min="15638" max="15638" width="105" style="7" customWidth="1"/>
    <col min="15639" max="15639" width="179.85546875" style="7" customWidth="1"/>
    <col min="15640" max="15879" width="10.28515625" style="7"/>
    <col min="15880" max="15880" width="10.140625" style="7" customWidth="1"/>
    <col min="15881" max="15881" width="85.28515625" style="7" customWidth="1"/>
    <col min="15882" max="15882" width="12.28515625" style="7" customWidth="1"/>
    <col min="15883" max="15883" width="9.5703125" style="7" bestFit="1" customWidth="1"/>
    <col min="15884" max="15884" width="9.85546875" style="7" customWidth="1"/>
    <col min="15885" max="15885" width="10.28515625" style="7" customWidth="1"/>
    <col min="15886" max="15886" width="15.28515625" style="7" customWidth="1"/>
    <col min="15887" max="15887" width="20.42578125" style="7" customWidth="1"/>
    <col min="15888" max="15888" width="15.140625" style="7" customWidth="1"/>
    <col min="15889" max="15889" width="19.85546875" style="7" customWidth="1"/>
    <col min="15890" max="15890" width="15" style="7" customWidth="1"/>
    <col min="15891" max="15891" width="18.85546875" style="7" customWidth="1"/>
    <col min="15892" max="15892" width="15.140625" style="7" customWidth="1"/>
    <col min="15893" max="15893" width="19.5703125" style="7" customWidth="1"/>
    <col min="15894" max="15894" width="105" style="7" customWidth="1"/>
    <col min="15895" max="15895" width="179.85546875" style="7" customWidth="1"/>
    <col min="15896" max="16135" width="10.28515625" style="7"/>
    <col min="16136" max="16136" width="10.140625" style="7" customWidth="1"/>
    <col min="16137" max="16137" width="85.28515625" style="7" customWidth="1"/>
    <col min="16138" max="16138" width="12.28515625" style="7" customWidth="1"/>
    <col min="16139" max="16139" width="9.5703125" style="7" bestFit="1" customWidth="1"/>
    <col min="16140" max="16140" width="9.85546875" style="7" customWidth="1"/>
    <col min="16141" max="16141" width="10.28515625" style="7" customWidth="1"/>
    <col min="16142" max="16142" width="15.28515625" style="7" customWidth="1"/>
    <col min="16143" max="16143" width="20.42578125" style="7" customWidth="1"/>
    <col min="16144" max="16144" width="15.140625" style="7" customWidth="1"/>
    <col min="16145" max="16145" width="19.85546875" style="7" customWidth="1"/>
    <col min="16146" max="16146" width="15" style="7" customWidth="1"/>
    <col min="16147" max="16147" width="18.85546875" style="7" customWidth="1"/>
    <col min="16148" max="16148" width="15.140625" style="7" customWidth="1"/>
    <col min="16149" max="16149" width="19.5703125" style="7" customWidth="1"/>
    <col min="16150" max="16150" width="105" style="7" customWidth="1"/>
    <col min="16151" max="16151" width="179.85546875" style="7" customWidth="1"/>
    <col min="16152" max="16384" width="10.28515625" style="7"/>
  </cols>
  <sheetData>
    <row r="1" spans="1:22" ht="18.75" x14ac:dyDescent="0.25">
      <c r="B1" s="2"/>
      <c r="D1" s="4"/>
      <c r="E1" s="4"/>
      <c r="F1" s="5"/>
      <c r="G1" s="5"/>
      <c r="H1" s="296"/>
      <c r="I1" s="5"/>
      <c r="J1" s="4"/>
      <c r="K1" s="5"/>
      <c r="L1" s="4"/>
      <c r="M1" s="5"/>
      <c r="N1" s="5"/>
      <c r="O1" s="5"/>
      <c r="P1" s="5"/>
      <c r="Q1" s="5"/>
      <c r="R1" s="5"/>
      <c r="S1" s="5"/>
      <c r="T1" s="4"/>
      <c r="U1" s="6"/>
    </row>
    <row r="2" spans="1:22" ht="18.75" x14ac:dyDescent="0.25">
      <c r="B2" s="2"/>
      <c r="D2" s="4"/>
      <c r="E2" s="4"/>
      <c r="F2" s="5"/>
      <c r="G2" s="5"/>
      <c r="H2" s="296"/>
      <c r="I2" s="5"/>
      <c r="J2" s="4"/>
      <c r="K2" s="5"/>
      <c r="L2" s="4"/>
      <c r="M2" s="5"/>
      <c r="N2" s="5"/>
      <c r="O2" s="5"/>
      <c r="P2" s="5"/>
      <c r="Q2" s="5"/>
      <c r="R2" s="5"/>
      <c r="S2" s="5"/>
      <c r="T2" s="4"/>
      <c r="U2" s="6"/>
    </row>
    <row r="3" spans="1:22" ht="22.5" customHeight="1" x14ac:dyDescent="0.25">
      <c r="A3" s="303" t="s">
        <v>0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</row>
    <row r="4" spans="1:22" ht="22.5" x14ac:dyDescent="0.25">
      <c r="A4" s="8"/>
      <c r="B4" s="8"/>
      <c r="C4" s="8"/>
      <c r="D4" s="8"/>
      <c r="E4" s="8"/>
      <c r="F4" s="8"/>
      <c r="G4" s="8"/>
      <c r="H4" s="29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2" ht="18.75" x14ac:dyDescent="0.25">
      <c r="B5" s="304" t="s">
        <v>1</v>
      </c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</row>
    <row r="6" spans="1:22" ht="15.75" customHeight="1" x14ac:dyDescent="0.25">
      <c r="B6" s="304" t="s">
        <v>2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</row>
    <row r="7" spans="1:22" ht="15.75" customHeight="1" x14ac:dyDescent="0.25">
      <c r="A7" s="304" t="s">
        <v>732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</row>
    <row r="8" spans="1:22" ht="18.75" x14ac:dyDescent="0.25">
      <c r="B8" s="9"/>
      <c r="D8" s="4"/>
      <c r="E8" s="4"/>
      <c r="F8" s="5"/>
      <c r="G8" s="5"/>
      <c r="H8" s="296"/>
      <c r="I8" s="5"/>
      <c r="J8" s="4"/>
      <c r="K8" s="5"/>
      <c r="L8" s="4"/>
      <c r="M8" s="5"/>
      <c r="N8" s="5"/>
      <c r="O8" s="5"/>
      <c r="P8" s="5"/>
      <c r="Q8" s="5"/>
      <c r="R8" s="5"/>
      <c r="S8" s="5"/>
      <c r="T8" s="4"/>
      <c r="U8" s="5"/>
    </row>
    <row r="9" spans="1:22" ht="51.75" customHeight="1" x14ac:dyDescent="0.25">
      <c r="A9" s="305" t="s">
        <v>733</v>
      </c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</row>
    <row r="10" spans="1:22" x14ac:dyDescent="0.25">
      <c r="A10" s="302" t="s">
        <v>3</v>
      </c>
      <c r="B10" s="302"/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</row>
    <row r="11" spans="1:22" x14ac:dyDescent="0.25">
      <c r="A11" s="4"/>
      <c r="B11" s="4"/>
      <c r="C11" s="4"/>
      <c r="D11" s="4"/>
      <c r="E11" s="4"/>
      <c r="F11" s="5"/>
      <c r="G11" s="5"/>
      <c r="H11" s="296"/>
      <c r="I11" s="5"/>
      <c r="J11" s="4"/>
      <c r="K11" s="5"/>
      <c r="L11" s="4"/>
      <c r="M11" s="5"/>
      <c r="N11" s="5"/>
      <c r="O11" s="5"/>
      <c r="P11" s="5"/>
      <c r="Q11" s="5"/>
      <c r="R11" s="5"/>
      <c r="S11" s="5"/>
      <c r="T11" s="4"/>
      <c r="U11" s="5"/>
    </row>
    <row r="12" spans="1:22" ht="15.75" customHeight="1" thickBot="1" x14ac:dyDescent="0.3">
      <c r="A12" s="4"/>
      <c r="B12" s="4"/>
      <c r="C12" s="4"/>
      <c r="D12" s="4"/>
      <c r="E12" s="4"/>
      <c r="F12" s="5"/>
      <c r="G12" s="5"/>
      <c r="H12" s="296"/>
      <c r="I12" s="5"/>
      <c r="J12" s="4"/>
      <c r="K12" s="5"/>
      <c r="L12" s="4"/>
      <c r="M12" s="5"/>
      <c r="N12" s="5"/>
      <c r="O12" s="5"/>
      <c r="P12" s="5"/>
      <c r="Q12" s="5"/>
      <c r="R12" s="5"/>
      <c r="S12" s="5"/>
      <c r="T12" s="4"/>
      <c r="U12" s="5"/>
    </row>
    <row r="13" spans="1:22" ht="35.25" customHeight="1" x14ac:dyDescent="0.25">
      <c r="A13" s="309" t="s">
        <v>4</v>
      </c>
      <c r="B13" s="311" t="s">
        <v>5</v>
      </c>
      <c r="C13" s="313" t="s">
        <v>6</v>
      </c>
      <c r="D13" s="10" t="s">
        <v>7</v>
      </c>
      <c r="E13" s="11" t="s">
        <v>8</v>
      </c>
      <c r="F13" s="300" t="s">
        <v>9</v>
      </c>
      <c r="G13" s="300" t="s">
        <v>10</v>
      </c>
      <c r="H13" s="317" t="s">
        <v>11</v>
      </c>
      <c r="I13" s="315"/>
      <c r="J13" s="317" t="s">
        <v>12</v>
      </c>
      <c r="K13" s="315"/>
      <c r="L13" s="317" t="s">
        <v>13</v>
      </c>
      <c r="M13" s="315"/>
      <c r="N13" s="317" t="s">
        <v>14</v>
      </c>
      <c r="O13" s="315"/>
      <c r="P13" s="317" t="s">
        <v>15</v>
      </c>
      <c r="Q13" s="318"/>
      <c r="R13" s="317" t="s">
        <v>731</v>
      </c>
      <c r="S13" s="318"/>
      <c r="T13" s="317" t="s">
        <v>16</v>
      </c>
      <c r="U13" s="318"/>
    </row>
    <row r="14" spans="1:22" ht="66" customHeight="1" thickBot="1" x14ac:dyDescent="0.3">
      <c r="A14" s="310"/>
      <c r="B14" s="312"/>
      <c r="C14" s="314"/>
      <c r="D14" s="12" t="s">
        <v>17</v>
      </c>
      <c r="E14" s="12" t="s">
        <v>17</v>
      </c>
      <c r="F14" s="12" t="s">
        <v>17</v>
      </c>
      <c r="G14" s="13" t="s">
        <v>730</v>
      </c>
      <c r="H14" s="331" t="s">
        <v>20</v>
      </c>
      <c r="I14" s="332" t="s">
        <v>19</v>
      </c>
      <c r="J14" s="12" t="s">
        <v>20</v>
      </c>
      <c r="K14" s="14" t="s">
        <v>19</v>
      </c>
      <c r="L14" s="12" t="s">
        <v>20</v>
      </c>
      <c r="M14" s="14" t="s">
        <v>19</v>
      </c>
      <c r="N14" s="12" t="s">
        <v>20</v>
      </c>
      <c r="O14" s="14" t="s">
        <v>19</v>
      </c>
      <c r="P14" s="12" t="s">
        <v>20</v>
      </c>
      <c r="Q14" s="15" t="s">
        <v>19</v>
      </c>
      <c r="R14" s="12" t="s">
        <v>20</v>
      </c>
      <c r="S14" s="15" t="s">
        <v>19</v>
      </c>
      <c r="T14" s="331" t="s">
        <v>18</v>
      </c>
      <c r="U14" s="335" t="s">
        <v>19</v>
      </c>
    </row>
    <row r="15" spans="1:22" s="23" customFormat="1" ht="16.5" thickBot="1" x14ac:dyDescent="0.3">
      <c r="A15" s="16">
        <v>1</v>
      </c>
      <c r="B15" s="17">
        <v>2</v>
      </c>
      <c r="C15" s="18">
        <v>3</v>
      </c>
      <c r="D15" s="17" t="s">
        <v>21</v>
      </c>
      <c r="E15" s="17" t="s">
        <v>22</v>
      </c>
      <c r="F15" s="17" t="s">
        <v>23</v>
      </c>
      <c r="G15" s="19" t="s">
        <v>24</v>
      </c>
      <c r="H15" s="333" t="s">
        <v>25</v>
      </c>
      <c r="I15" s="334" t="s">
        <v>26</v>
      </c>
      <c r="J15" s="330" t="s">
        <v>27</v>
      </c>
      <c r="K15" s="21" t="s">
        <v>28</v>
      </c>
      <c r="L15" s="20" t="s">
        <v>29</v>
      </c>
      <c r="M15" s="21" t="s">
        <v>30</v>
      </c>
      <c r="N15" s="20" t="s">
        <v>31</v>
      </c>
      <c r="O15" s="21" t="s">
        <v>32</v>
      </c>
      <c r="P15" s="20" t="s">
        <v>33</v>
      </c>
      <c r="Q15" s="22" t="s">
        <v>34</v>
      </c>
      <c r="R15" s="20" t="s">
        <v>33</v>
      </c>
      <c r="S15" s="22" t="s">
        <v>34</v>
      </c>
      <c r="T15" s="336" t="s">
        <v>35</v>
      </c>
      <c r="U15" s="337">
        <v>6</v>
      </c>
      <c r="V15" s="7"/>
    </row>
    <row r="16" spans="1:22" s="23" customFormat="1" ht="19.5" hidden="1" thickBot="1" x14ac:dyDescent="0.3">
      <c r="A16" s="306" t="s">
        <v>36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8"/>
      <c r="V16" s="7"/>
    </row>
    <row r="17" spans="1:22" s="23" customFormat="1" hidden="1" x14ac:dyDescent="0.25">
      <c r="A17" s="24" t="s">
        <v>37</v>
      </c>
      <c r="B17" s="25" t="s">
        <v>38</v>
      </c>
      <c r="C17" s="26" t="s">
        <v>39</v>
      </c>
      <c r="D17" s="27">
        <v>23.8858</v>
      </c>
      <c r="E17" s="27">
        <v>22.0702</v>
      </c>
      <c r="F17" s="27">
        <v>24.867699999999999</v>
      </c>
      <c r="G17" s="27">
        <f t="shared" ref="G17:Q17" si="0">G18+G23+G25+G31</f>
        <v>29.887630000000001</v>
      </c>
      <c r="H17" s="27">
        <f t="shared" si="0"/>
        <v>34.738309999999998</v>
      </c>
      <c r="I17" s="27">
        <f t="shared" ref="I17" si="1">I18+I23+I25+I31</f>
        <v>34.738309999999998</v>
      </c>
      <c r="J17" s="28">
        <f t="shared" si="0"/>
        <v>36.232057329999996</v>
      </c>
      <c r="K17" s="28">
        <f t="shared" si="0"/>
        <v>80.411799999999999</v>
      </c>
      <c r="L17" s="28">
        <f t="shared" si="0"/>
        <v>37.508139623199995</v>
      </c>
      <c r="M17" s="28">
        <f t="shared" si="0"/>
        <v>79.038570000000007</v>
      </c>
      <c r="N17" s="28">
        <f t="shared" si="0"/>
        <v>38.831765208127997</v>
      </c>
      <c r="O17" s="28">
        <f t="shared" si="0"/>
        <v>78.028469999999999</v>
      </c>
      <c r="P17" s="28">
        <f t="shared" si="0"/>
        <v>40.215935816453118</v>
      </c>
      <c r="Q17" s="28">
        <f t="shared" si="0"/>
        <v>83.252539999999996</v>
      </c>
      <c r="R17" s="28">
        <f t="shared" ref="R17:S17" si="2">R18+R23+R25+R31</f>
        <v>41.655473249111246</v>
      </c>
      <c r="S17" s="28">
        <f t="shared" si="2"/>
        <v>87.912289999999999</v>
      </c>
      <c r="T17" s="29" t="e">
        <f>T18+T23+T25+T31</f>
        <v>#REF!</v>
      </c>
      <c r="U17" s="30">
        <f>U18+U23+U25+U31</f>
        <v>385.35732000000002</v>
      </c>
      <c r="V17" s="7"/>
    </row>
    <row r="18" spans="1:22" s="23" customFormat="1" hidden="1" x14ac:dyDescent="0.25">
      <c r="A18" s="31" t="s">
        <v>40</v>
      </c>
      <c r="B18" s="32" t="s">
        <v>41</v>
      </c>
      <c r="C18" s="33" t="s">
        <v>39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 t="e">
        <f>#REF!+H18+J18+L18+N18+P18</f>
        <v>#REF!</v>
      </c>
      <c r="U18" s="35">
        <f t="shared" ref="U18:U24" si="3">G18+I18+K18+M18+O18+Q18</f>
        <v>0</v>
      </c>
      <c r="V18" s="7"/>
    </row>
    <row r="19" spans="1:22" s="23" customFormat="1" ht="31.5" hidden="1" x14ac:dyDescent="0.25">
      <c r="A19" s="31" t="s">
        <v>42</v>
      </c>
      <c r="B19" s="36" t="s">
        <v>43</v>
      </c>
      <c r="C19" s="33" t="s">
        <v>39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 t="e">
        <f>#REF!+H19+J19+L19+N19+P19</f>
        <v>#REF!</v>
      </c>
      <c r="U19" s="35">
        <f t="shared" si="3"/>
        <v>0</v>
      </c>
      <c r="V19" s="7"/>
    </row>
    <row r="20" spans="1:22" s="23" customFormat="1" ht="31.5" hidden="1" x14ac:dyDescent="0.25">
      <c r="A20" s="31" t="s">
        <v>44</v>
      </c>
      <c r="B20" s="36" t="s">
        <v>45</v>
      </c>
      <c r="C20" s="33" t="s">
        <v>39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 t="e">
        <f>#REF!+H20+J20+L20+N20+P20</f>
        <v>#REF!</v>
      </c>
      <c r="U20" s="35">
        <f t="shared" si="3"/>
        <v>0</v>
      </c>
      <c r="V20" s="7"/>
    </row>
    <row r="21" spans="1:22" s="23" customFormat="1" ht="31.5" hidden="1" x14ac:dyDescent="0.25">
      <c r="A21" s="31" t="s">
        <v>46</v>
      </c>
      <c r="B21" s="36" t="s">
        <v>47</v>
      </c>
      <c r="C21" s="33" t="s">
        <v>39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 t="e">
        <f>#REF!+H21+J21+L21+N21+P21</f>
        <v>#REF!</v>
      </c>
      <c r="U21" s="35">
        <f t="shared" si="3"/>
        <v>0</v>
      </c>
      <c r="V21" s="7"/>
    </row>
    <row r="22" spans="1:22" s="23" customFormat="1" hidden="1" x14ac:dyDescent="0.25">
      <c r="A22" s="31" t="s">
        <v>48</v>
      </c>
      <c r="B22" s="32" t="s">
        <v>49</v>
      </c>
      <c r="C22" s="33" t="s">
        <v>39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 t="e">
        <f>#REF!+H22+J22+L22+N22+P22</f>
        <v>#REF!</v>
      </c>
      <c r="U22" s="35">
        <f t="shared" si="3"/>
        <v>0</v>
      </c>
      <c r="V22" s="7"/>
    </row>
    <row r="23" spans="1:22" s="23" customFormat="1" hidden="1" x14ac:dyDescent="0.25">
      <c r="A23" s="37" t="s">
        <v>50</v>
      </c>
      <c r="B23" s="38" t="s">
        <v>51</v>
      </c>
      <c r="C23" s="39" t="s">
        <v>39</v>
      </c>
      <c r="D23" s="40">
        <v>23.885400000000001</v>
      </c>
      <c r="E23" s="40">
        <v>22.054400000000001</v>
      </c>
      <c r="F23" s="41">
        <v>24.867699999999999</v>
      </c>
      <c r="G23" s="41">
        <v>29.887630000000001</v>
      </c>
      <c r="H23" s="41">
        <v>34.738309999999998</v>
      </c>
      <c r="I23" s="41">
        <v>34.738309999999998</v>
      </c>
      <c r="J23" s="43">
        <f>H23*1.043</f>
        <v>36.232057329999996</v>
      </c>
      <c r="K23" s="44">
        <f>80.4118</f>
        <v>80.411799999999999</v>
      </c>
      <c r="L23" s="43">
        <f>J23*1.04-0.1732</f>
        <v>37.508139623199995</v>
      </c>
      <c r="M23" s="44">
        <v>79.038570000000007</v>
      </c>
      <c r="N23" s="43">
        <f>L23*1.04-0.1767</f>
        <v>38.831765208127997</v>
      </c>
      <c r="O23" s="44">
        <v>78.028469999999999</v>
      </c>
      <c r="P23" s="43">
        <f>N23*1.04-0.1691</f>
        <v>40.215935816453118</v>
      </c>
      <c r="Q23" s="44">
        <v>83.252539999999996</v>
      </c>
      <c r="R23" s="43">
        <f>P23*1.04-0.1691</f>
        <v>41.655473249111246</v>
      </c>
      <c r="S23" s="44">
        <v>87.912289999999999</v>
      </c>
      <c r="T23" s="41" t="e">
        <f>#REF!+H23+J23+L23+N23+P23</f>
        <v>#REF!</v>
      </c>
      <c r="U23" s="45">
        <f t="shared" si="3"/>
        <v>385.35732000000002</v>
      </c>
      <c r="V23" s="7"/>
    </row>
    <row r="24" spans="1:22" s="23" customFormat="1" hidden="1" x14ac:dyDescent="0.25">
      <c r="A24" s="31" t="s">
        <v>52</v>
      </c>
      <c r="B24" s="32" t="s">
        <v>53</v>
      </c>
      <c r="C24" s="33" t="s">
        <v>39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 t="e">
        <f>#REF!+H24+J24+L24+N24+P24</f>
        <v>#REF!</v>
      </c>
      <c r="U24" s="35">
        <f t="shared" si="3"/>
        <v>0</v>
      </c>
      <c r="V24" s="7"/>
    </row>
    <row r="25" spans="1:22" s="23" customFormat="1" hidden="1" x14ac:dyDescent="0.25">
      <c r="A25" s="37" t="s">
        <v>54</v>
      </c>
      <c r="B25" s="38" t="s">
        <v>55</v>
      </c>
      <c r="C25" s="39" t="s">
        <v>39</v>
      </c>
      <c r="D25" s="40">
        <v>5.0000000000000001E-4</v>
      </c>
      <c r="E25" s="40">
        <v>1.5800000000000002E-2</v>
      </c>
      <c r="F25" s="42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1" t="e">
        <f>#REF!+H25+J25+L25+N25+P25</f>
        <v>#REF!</v>
      </c>
      <c r="U25" s="47">
        <f t="shared" ref="U25:U31" si="4">G25+I25+K25+M25+O25+Q25</f>
        <v>0</v>
      </c>
      <c r="V25" s="7"/>
    </row>
    <row r="26" spans="1:22" s="23" customFormat="1" hidden="1" x14ac:dyDescent="0.25">
      <c r="A26" s="31" t="s">
        <v>56</v>
      </c>
      <c r="B26" s="32" t="s">
        <v>57</v>
      </c>
      <c r="C26" s="33" t="s">
        <v>39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 t="e">
        <f>#REF!+H26+J26+L26+N26+P26</f>
        <v>#REF!</v>
      </c>
      <c r="U26" s="35">
        <f t="shared" si="4"/>
        <v>0</v>
      </c>
      <c r="V26" s="7"/>
    </row>
    <row r="27" spans="1:22" s="23" customFormat="1" ht="15.75" hidden="1" customHeight="1" x14ac:dyDescent="0.25">
      <c r="A27" s="31" t="s">
        <v>58</v>
      </c>
      <c r="B27" s="32" t="s">
        <v>59</v>
      </c>
      <c r="C27" s="33" t="s">
        <v>39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 t="e">
        <f>#REF!+H27+J27+L27+N27+P27</f>
        <v>#REF!</v>
      </c>
      <c r="U27" s="35">
        <f t="shared" si="4"/>
        <v>0</v>
      </c>
      <c r="V27" s="7"/>
    </row>
    <row r="28" spans="1:22" s="23" customFormat="1" ht="15.75" hidden="1" customHeight="1" x14ac:dyDescent="0.25">
      <c r="A28" s="31" t="s">
        <v>60</v>
      </c>
      <c r="B28" s="36" t="s">
        <v>61</v>
      </c>
      <c r="C28" s="33" t="s">
        <v>39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 t="e">
        <f>#REF!+H28+J28+L28+N28+P28</f>
        <v>#REF!</v>
      </c>
      <c r="U28" s="35">
        <f t="shared" si="4"/>
        <v>0</v>
      </c>
      <c r="V28" s="7"/>
    </row>
    <row r="29" spans="1:22" s="23" customFormat="1" ht="15.75" hidden="1" customHeight="1" x14ac:dyDescent="0.25">
      <c r="A29" s="31" t="s">
        <v>62</v>
      </c>
      <c r="B29" s="48" t="s">
        <v>63</v>
      </c>
      <c r="C29" s="33" t="s">
        <v>39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 t="e">
        <f>#REF!+H29+J29+L29+N29+P29</f>
        <v>#REF!</v>
      </c>
      <c r="U29" s="35">
        <f t="shared" si="4"/>
        <v>0</v>
      </c>
      <c r="V29" s="7"/>
    </row>
    <row r="30" spans="1:22" s="23" customFormat="1" ht="15.75" hidden="1" customHeight="1" x14ac:dyDescent="0.25">
      <c r="A30" s="31" t="s">
        <v>64</v>
      </c>
      <c r="B30" s="48" t="s">
        <v>65</v>
      </c>
      <c r="C30" s="33" t="s">
        <v>39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 t="e">
        <f>#REF!+H30+J30+L30+N30+P30</f>
        <v>#REF!</v>
      </c>
      <c r="U30" s="35">
        <f t="shared" si="4"/>
        <v>0</v>
      </c>
      <c r="V30" s="7"/>
    </row>
    <row r="31" spans="1:22" s="23" customFormat="1" ht="15.75" hidden="1" customHeight="1" thickBot="1" x14ac:dyDescent="0.3">
      <c r="A31" s="49" t="s">
        <v>66</v>
      </c>
      <c r="B31" s="38" t="s">
        <v>67</v>
      </c>
      <c r="C31" s="50" t="s">
        <v>39</v>
      </c>
      <c r="D31" s="41">
        <v>0</v>
      </c>
      <c r="E31" s="42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1" t="e">
        <f>#REF!+H31+J31+L31+N31+P31</f>
        <v>#REF!</v>
      </c>
      <c r="U31" s="45">
        <f t="shared" si="4"/>
        <v>0</v>
      </c>
      <c r="V31" s="7"/>
    </row>
    <row r="32" spans="1:22" s="23" customFormat="1" ht="15.75" hidden="1" customHeight="1" x14ac:dyDescent="0.25">
      <c r="A32" s="51" t="s">
        <v>68</v>
      </c>
      <c r="B32" s="52" t="s">
        <v>69</v>
      </c>
      <c r="C32" s="53" t="s">
        <v>39</v>
      </c>
      <c r="D32" s="54">
        <v>33.316499999999998</v>
      </c>
      <c r="E32" s="54">
        <v>35.216099999999997</v>
      </c>
      <c r="F32" s="56">
        <v>33.933500000000002</v>
      </c>
      <c r="G32" s="56">
        <f t="shared" ref="G32:T32" si="5">G33+G39+G40+G41+G46+G38</f>
        <v>35.856409999999997</v>
      </c>
      <c r="H32" s="56">
        <f t="shared" si="5"/>
        <v>29.663920000000005</v>
      </c>
      <c r="I32" s="56">
        <f t="shared" ref="I32" si="6">I33+I39+I40+I41+I46+I38</f>
        <v>29.663920000000005</v>
      </c>
      <c r="J32" s="55">
        <f t="shared" si="5"/>
        <v>30.54703422</v>
      </c>
      <c r="K32" s="57">
        <f t="shared" si="5"/>
        <v>80.627703999999994</v>
      </c>
      <c r="L32" s="55">
        <f t="shared" si="5"/>
        <v>31.226310128799994</v>
      </c>
      <c r="M32" s="57">
        <f t="shared" si="5"/>
        <v>86.144568000000007</v>
      </c>
      <c r="N32" s="55">
        <f t="shared" si="5"/>
        <v>32.462078834351999</v>
      </c>
      <c r="O32" s="57">
        <f t="shared" si="5"/>
        <v>76.639479999999978</v>
      </c>
      <c r="P32" s="55">
        <f t="shared" si="5"/>
        <v>34.474511142126076</v>
      </c>
      <c r="Q32" s="57">
        <f t="shared" si="5"/>
        <v>81.818529999999996</v>
      </c>
      <c r="R32" s="55">
        <f t="shared" ref="R32:S32" si="7">R33+R39+R40+R41+R46+R38</f>
        <v>37.125450090211125</v>
      </c>
      <c r="S32" s="57">
        <f t="shared" si="7"/>
        <v>86.287109999999984</v>
      </c>
      <c r="T32" s="55" t="e">
        <f t="shared" si="5"/>
        <v>#REF!</v>
      </c>
      <c r="U32" s="58">
        <f>U33+U39+U40+U41+U46+U38</f>
        <v>390.75061200000005</v>
      </c>
      <c r="V32" s="7"/>
    </row>
    <row r="33" spans="1:22" s="23" customFormat="1" ht="15.75" hidden="1" customHeight="1" x14ac:dyDescent="0.25">
      <c r="A33" s="31" t="s">
        <v>70</v>
      </c>
      <c r="B33" s="32" t="s">
        <v>41</v>
      </c>
      <c r="C33" s="33" t="s">
        <v>39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 t="e">
        <f>#REF!+H33+J33+L33+N33+P33</f>
        <v>#REF!</v>
      </c>
      <c r="U33" s="35">
        <f t="shared" ref="U33:U37" si="8">G33+I33+K33+M33+O33+Q33</f>
        <v>0</v>
      </c>
      <c r="V33" s="7"/>
    </row>
    <row r="34" spans="1:22" s="23" customFormat="1" ht="15.75" hidden="1" customHeight="1" x14ac:dyDescent="0.25">
      <c r="A34" s="31" t="s">
        <v>71</v>
      </c>
      <c r="B34" s="59" t="s">
        <v>43</v>
      </c>
      <c r="C34" s="33" t="s">
        <v>39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 t="e">
        <f>#REF!+H34+J34+L34+N34+P34</f>
        <v>#REF!</v>
      </c>
      <c r="U34" s="35">
        <f t="shared" si="8"/>
        <v>0</v>
      </c>
      <c r="V34" s="7"/>
    </row>
    <row r="35" spans="1:22" s="23" customFormat="1" ht="15.75" hidden="1" customHeight="1" x14ac:dyDescent="0.25">
      <c r="A35" s="31" t="s">
        <v>72</v>
      </c>
      <c r="B35" s="59" t="s">
        <v>45</v>
      </c>
      <c r="C35" s="33" t="s">
        <v>39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 t="e">
        <f>#REF!+H35+J35+L35+N35+P35</f>
        <v>#REF!</v>
      </c>
      <c r="U35" s="35">
        <f t="shared" si="8"/>
        <v>0</v>
      </c>
      <c r="V35" s="7"/>
    </row>
    <row r="36" spans="1:22" s="23" customFormat="1" ht="15.75" hidden="1" customHeight="1" x14ac:dyDescent="0.25">
      <c r="A36" s="31" t="s">
        <v>73</v>
      </c>
      <c r="B36" s="59" t="s">
        <v>47</v>
      </c>
      <c r="C36" s="33" t="s">
        <v>39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 t="e">
        <f>#REF!+H36+J36+L36+N36+P36</f>
        <v>#REF!</v>
      </c>
      <c r="U36" s="35">
        <f t="shared" si="8"/>
        <v>0</v>
      </c>
      <c r="V36" s="7"/>
    </row>
    <row r="37" spans="1:22" s="23" customFormat="1" ht="15.75" hidden="1" customHeight="1" x14ac:dyDescent="0.25">
      <c r="A37" s="31" t="s">
        <v>74</v>
      </c>
      <c r="B37" s="32" t="s">
        <v>49</v>
      </c>
      <c r="C37" s="33" t="s">
        <v>39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 t="e">
        <f>#REF!+H37+J37+L37+N37+P37</f>
        <v>#REF!</v>
      </c>
      <c r="U37" s="35">
        <f t="shared" si="8"/>
        <v>0</v>
      </c>
      <c r="V37" s="7"/>
    </row>
    <row r="38" spans="1:22" s="23" customFormat="1" ht="15.75" hidden="1" customHeight="1" x14ac:dyDescent="0.25">
      <c r="A38" s="37" t="s">
        <v>75</v>
      </c>
      <c r="B38" s="38" t="s">
        <v>51</v>
      </c>
      <c r="C38" s="39" t="s">
        <v>39</v>
      </c>
      <c r="D38" s="40">
        <v>33.297199999999997</v>
      </c>
      <c r="E38" s="40">
        <v>35.042000000000002</v>
      </c>
      <c r="F38" s="60">
        <v>33.933500000000002</v>
      </c>
      <c r="G38" s="41">
        <f t="shared" ref="G38:T38" si="9">G47+G56+G62+G63+G69+G72+G76-G46</f>
        <v>35.856409999999997</v>
      </c>
      <c r="H38" s="41">
        <f t="shared" si="9"/>
        <v>29.663920000000005</v>
      </c>
      <c r="I38" s="41">
        <f t="shared" ref="I38" si="10">I47+I56+I62+I63+I69+I72+I76-I46</f>
        <v>29.663920000000005</v>
      </c>
      <c r="J38" s="41">
        <f t="shared" si="9"/>
        <v>30.54703422</v>
      </c>
      <c r="K38" s="41">
        <f t="shared" si="9"/>
        <v>80.627703999999994</v>
      </c>
      <c r="L38" s="41">
        <f t="shared" si="9"/>
        <v>31.226310128799994</v>
      </c>
      <c r="M38" s="41">
        <f t="shared" si="9"/>
        <v>86.144568000000007</v>
      </c>
      <c r="N38" s="41">
        <f t="shared" si="9"/>
        <v>32.462078834351999</v>
      </c>
      <c r="O38" s="41">
        <f t="shared" si="9"/>
        <v>76.639479999999978</v>
      </c>
      <c r="P38" s="41">
        <f t="shared" si="9"/>
        <v>34.474511142126076</v>
      </c>
      <c r="Q38" s="41">
        <f t="shared" si="9"/>
        <v>81.818529999999996</v>
      </c>
      <c r="R38" s="41">
        <f t="shared" ref="R38:S38" si="11">R47+R56+R62+R63+R69+R72+R76-R46</f>
        <v>37.125450090211125</v>
      </c>
      <c r="S38" s="41">
        <f t="shared" si="11"/>
        <v>86.287109999999984</v>
      </c>
      <c r="T38" s="61" t="e">
        <f t="shared" si="9"/>
        <v>#REF!</v>
      </c>
      <c r="U38" s="62">
        <f>U47+U56+U62+U63+U69+U72+U76-U46-U40</f>
        <v>390.75061200000005</v>
      </c>
      <c r="V38" s="7"/>
    </row>
    <row r="39" spans="1:22" s="64" customFormat="1" ht="15.75" hidden="1" customHeight="1" x14ac:dyDescent="0.25">
      <c r="A39" s="31" t="s">
        <v>76</v>
      </c>
      <c r="B39" s="32" t="s">
        <v>53</v>
      </c>
      <c r="C39" s="33" t="s">
        <v>39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 t="e">
        <f>#REF!+H39+J39+L39+N39+P39</f>
        <v>#REF!</v>
      </c>
      <c r="U39" s="35">
        <f>G39+I39+K39+M39+O39+Q39</f>
        <v>0</v>
      </c>
      <c r="V39" s="63"/>
    </row>
    <row r="40" spans="1:22" s="23" customFormat="1" ht="15.75" hidden="1" customHeight="1" x14ac:dyDescent="0.25">
      <c r="A40" s="37" t="s">
        <v>77</v>
      </c>
      <c r="B40" s="38" t="s">
        <v>55</v>
      </c>
      <c r="C40" s="39" t="s">
        <v>39</v>
      </c>
      <c r="D40" s="40">
        <v>1.8800000000000001E-2</v>
      </c>
      <c r="E40" s="40">
        <v>0.1741</v>
      </c>
      <c r="F40" s="40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1" t="e">
        <f>#REF!+H40+J40+L40+N40+P40</f>
        <v>#REF!</v>
      </c>
      <c r="U40" s="45">
        <f t="shared" ref="U40:U46" si="12">G40+I40+K40+M40+O40+Q40</f>
        <v>0</v>
      </c>
      <c r="V40" s="7"/>
    </row>
    <row r="41" spans="1:22" s="23" customFormat="1" ht="15.75" hidden="1" customHeight="1" x14ac:dyDescent="0.25">
      <c r="A41" s="31" t="s">
        <v>78</v>
      </c>
      <c r="B41" s="32" t="s">
        <v>57</v>
      </c>
      <c r="C41" s="33" t="s">
        <v>39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 t="e">
        <f>#REF!+H41+J41+L41+N41+P41</f>
        <v>#REF!</v>
      </c>
      <c r="U41" s="35">
        <f t="shared" si="12"/>
        <v>0</v>
      </c>
      <c r="V41" s="7"/>
    </row>
    <row r="42" spans="1:22" s="23" customFormat="1" ht="15.75" hidden="1" customHeight="1" x14ac:dyDescent="0.25">
      <c r="A42" s="31" t="s">
        <v>79</v>
      </c>
      <c r="B42" s="32" t="s">
        <v>59</v>
      </c>
      <c r="C42" s="33" t="s">
        <v>39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 t="e">
        <f>#REF!+H42+J42+L42+N42+P42</f>
        <v>#REF!</v>
      </c>
      <c r="U42" s="35">
        <f t="shared" si="12"/>
        <v>0</v>
      </c>
      <c r="V42" s="7"/>
    </row>
    <row r="43" spans="1:22" s="23" customFormat="1" ht="15.75" hidden="1" customHeight="1" x14ac:dyDescent="0.25">
      <c r="A43" s="31" t="s">
        <v>80</v>
      </c>
      <c r="B43" s="36" t="s">
        <v>61</v>
      </c>
      <c r="C43" s="33" t="s">
        <v>39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 t="e">
        <f>#REF!+H43+J43+L43+N43+P43</f>
        <v>#REF!</v>
      </c>
      <c r="U43" s="35">
        <f t="shared" si="12"/>
        <v>0</v>
      </c>
      <c r="V43" s="7"/>
    </row>
    <row r="44" spans="1:22" s="23" customFormat="1" ht="15.75" hidden="1" customHeight="1" x14ac:dyDescent="0.25">
      <c r="A44" s="31" t="s">
        <v>81</v>
      </c>
      <c r="B44" s="59" t="s">
        <v>63</v>
      </c>
      <c r="C44" s="33" t="s">
        <v>39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 t="e">
        <f>#REF!+H44+J44+L44+N44+P44</f>
        <v>#REF!</v>
      </c>
      <c r="U44" s="35">
        <f t="shared" si="12"/>
        <v>0</v>
      </c>
      <c r="V44" s="7"/>
    </row>
    <row r="45" spans="1:22" s="23" customFormat="1" ht="15.75" hidden="1" customHeight="1" x14ac:dyDescent="0.25">
      <c r="A45" s="31" t="s">
        <v>82</v>
      </c>
      <c r="B45" s="59" t="s">
        <v>65</v>
      </c>
      <c r="C45" s="33" t="s">
        <v>39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 t="e">
        <f>#REF!+H45+J45+L45+N45+P45</f>
        <v>#REF!</v>
      </c>
      <c r="U45" s="35">
        <f t="shared" si="12"/>
        <v>0</v>
      </c>
      <c r="V45" s="7"/>
    </row>
    <row r="46" spans="1:22" s="23" customFormat="1" ht="15.75" hidden="1" customHeight="1" x14ac:dyDescent="0.25">
      <c r="A46" s="37" t="s">
        <v>83</v>
      </c>
      <c r="B46" s="38" t="s">
        <v>67</v>
      </c>
      <c r="C46" s="39" t="s">
        <v>39</v>
      </c>
      <c r="D46" s="41">
        <v>5.0000000000000001E-4</v>
      </c>
      <c r="E46" s="42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1" t="e">
        <f>#REF!+H46+J46+L46+N46+P46</f>
        <v>#REF!</v>
      </c>
      <c r="U46" s="45">
        <f t="shared" si="12"/>
        <v>0</v>
      </c>
      <c r="V46" s="7"/>
    </row>
    <row r="47" spans="1:22" s="23" customFormat="1" ht="15.75" hidden="1" customHeight="1" x14ac:dyDescent="0.25">
      <c r="A47" s="65" t="s">
        <v>84</v>
      </c>
      <c r="B47" s="66" t="s">
        <v>85</v>
      </c>
      <c r="C47" s="67" t="s">
        <v>39</v>
      </c>
      <c r="D47" s="68">
        <v>4.2643000000000004</v>
      </c>
      <c r="E47" s="68">
        <v>5.7484000000000002</v>
      </c>
      <c r="F47" s="70">
        <v>6.2091000000000003</v>
      </c>
      <c r="G47" s="68">
        <f>G51+G54+G55+G48</f>
        <v>6.6425999999999998</v>
      </c>
      <c r="H47" s="68">
        <f t="shared" ref="H47:Q47" si="13">H51+H54+H55+H48</f>
        <v>4.8093500000000002</v>
      </c>
      <c r="I47" s="68">
        <f t="shared" ref="I47" si="14">I51+I54+I55+I48</f>
        <v>4.8093500000000002</v>
      </c>
      <c r="J47" s="68">
        <f t="shared" si="13"/>
        <v>5.0137532500000006</v>
      </c>
      <c r="K47" s="68">
        <f t="shared" si="13"/>
        <v>11.58521</v>
      </c>
      <c r="L47" s="68">
        <f>L51+L54+L55+L48</f>
        <v>5.2143033800000005</v>
      </c>
      <c r="M47" s="68">
        <f t="shared" si="13"/>
        <v>12.119069999999999</v>
      </c>
      <c r="N47" s="68">
        <f t="shared" si="13"/>
        <v>5.4228755152000012</v>
      </c>
      <c r="O47" s="68">
        <f t="shared" si="13"/>
        <v>12.60014</v>
      </c>
      <c r="P47" s="68">
        <f t="shared" si="13"/>
        <v>5.6397905358080012</v>
      </c>
      <c r="Q47" s="68">
        <f t="shared" si="13"/>
        <v>13.152959999999998</v>
      </c>
      <c r="R47" s="68">
        <f t="shared" ref="R47:S47" si="15">R51+R54+R55+R48</f>
        <v>5.8653821572403215</v>
      </c>
      <c r="S47" s="68">
        <f t="shared" si="15"/>
        <v>13.781639999999999</v>
      </c>
      <c r="T47" s="70" t="e">
        <f>T51+T54+T55+T48</f>
        <v>#REF!</v>
      </c>
      <c r="U47" s="71">
        <f>U51+U54+U55+U48</f>
        <v>60.909330000000004</v>
      </c>
      <c r="V47" s="7"/>
    </row>
    <row r="48" spans="1:22" s="23" customFormat="1" ht="15.75" hidden="1" customHeight="1" x14ac:dyDescent="0.25">
      <c r="A48" s="37" t="s">
        <v>71</v>
      </c>
      <c r="B48" s="72" t="s">
        <v>86</v>
      </c>
      <c r="C48" s="39" t="s">
        <v>39</v>
      </c>
      <c r="D48" s="73">
        <v>0.59279999999999999</v>
      </c>
      <c r="E48" s="73">
        <v>0.63160000000000005</v>
      </c>
      <c r="F48" s="73">
        <v>1.2044999999999999</v>
      </c>
      <c r="G48" s="73">
        <v>1.64053</v>
      </c>
      <c r="H48" s="73">
        <v>0.45961999999999997</v>
      </c>
      <c r="I48" s="73">
        <v>0.45961999999999997</v>
      </c>
      <c r="J48" s="73">
        <f>H48*1.04</f>
        <v>0.47800480000000001</v>
      </c>
      <c r="K48" s="74">
        <v>1.9580500000000001</v>
      </c>
      <c r="L48" s="73">
        <f>J48*1.04</f>
        <v>0.49712499200000004</v>
      </c>
      <c r="M48" s="74">
        <v>2.0363799999999999</v>
      </c>
      <c r="N48" s="73">
        <f>L48*1.04</f>
        <v>0.51700999168000006</v>
      </c>
      <c r="O48" s="74">
        <v>2.1178300000000001</v>
      </c>
      <c r="P48" s="73">
        <f>N48*1.04</f>
        <v>0.53769039134720009</v>
      </c>
      <c r="Q48" s="74">
        <v>2.20255</v>
      </c>
      <c r="R48" s="73">
        <f>P48*1.04</f>
        <v>0.55919800700108813</v>
      </c>
      <c r="S48" s="74">
        <v>2.2906499999999999</v>
      </c>
      <c r="T48" s="41" t="e">
        <f>#REF!+H48+J48+L48+N48+P48</f>
        <v>#REF!</v>
      </c>
      <c r="U48" s="45">
        <f t="shared" ref="U48:U54" si="16">G48+I48+K48+M48+O48+Q48</f>
        <v>10.414960000000001</v>
      </c>
      <c r="V48" s="7"/>
    </row>
    <row r="49" spans="1:22" s="23" customFormat="1" ht="15.75" hidden="1" customHeight="1" x14ac:dyDescent="0.25">
      <c r="A49" s="31" t="s">
        <v>72</v>
      </c>
      <c r="B49" s="48" t="s">
        <v>87</v>
      </c>
      <c r="C49" s="33" t="s">
        <v>39</v>
      </c>
      <c r="D49" s="75">
        <v>2.8649</v>
      </c>
      <c r="E49" s="75">
        <v>3.8584000000000001</v>
      </c>
      <c r="F49" s="75">
        <v>3.6415999999999999</v>
      </c>
      <c r="G49" s="75">
        <f>G51</f>
        <v>4.0434200000000002</v>
      </c>
      <c r="H49" s="75">
        <f t="shared" ref="H49:Q49" si="17">H51</f>
        <v>4.0097500000000004</v>
      </c>
      <c r="I49" s="75">
        <f t="shared" ref="I49" si="18">I51</f>
        <v>4.0097500000000004</v>
      </c>
      <c r="J49" s="76">
        <f t="shared" si="17"/>
        <v>4.1821692500000003</v>
      </c>
      <c r="K49" s="75">
        <f t="shared" si="17"/>
        <v>4.8533900000000001</v>
      </c>
      <c r="L49" s="76">
        <f t="shared" si="17"/>
        <v>4.3494560200000008</v>
      </c>
      <c r="M49" s="75">
        <f t="shared" si="17"/>
        <v>5.0475199999999996</v>
      </c>
      <c r="N49" s="76">
        <f t="shared" si="17"/>
        <v>4.5234342608000011</v>
      </c>
      <c r="O49" s="75">
        <f t="shared" si="17"/>
        <v>5.2494300000000003</v>
      </c>
      <c r="P49" s="76">
        <f t="shared" si="17"/>
        <v>4.704371631232001</v>
      </c>
      <c r="Q49" s="75">
        <f t="shared" si="17"/>
        <v>5.4593999999999996</v>
      </c>
      <c r="R49" s="76">
        <f t="shared" ref="R49:S49" si="19">R51</f>
        <v>4.8925464964812813</v>
      </c>
      <c r="S49" s="75">
        <f t="shared" si="19"/>
        <v>5.6777800000000003</v>
      </c>
      <c r="T49" s="77" t="e">
        <f>#REF!+H49+J49+L49+N49+P49</f>
        <v>#REF!</v>
      </c>
      <c r="U49" s="78">
        <f t="shared" si="16"/>
        <v>28.66291</v>
      </c>
      <c r="V49" s="7"/>
    </row>
    <row r="50" spans="1:22" s="23" customFormat="1" ht="15.75" hidden="1" customHeight="1" x14ac:dyDescent="0.25">
      <c r="A50" s="31" t="s">
        <v>88</v>
      </c>
      <c r="B50" s="79" t="s">
        <v>89</v>
      </c>
      <c r="C50" s="33" t="s">
        <v>39</v>
      </c>
      <c r="D50" s="80">
        <v>2.8649</v>
      </c>
      <c r="E50" s="80">
        <v>3.8584000000000001</v>
      </c>
      <c r="F50" s="80">
        <v>3.6415999999999999</v>
      </c>
      <c r="G50" s="80">
        <f>G51</f>
        <v>4.0434200000000002</v>
      </c>
      <c r="H50" s="80">
        <f>H51</f>
        <v>4.0097500000000004</v>
      </c>
      <c r="I50" s="80">
        <f>I51</f>
        <v>4.0097500000000004</v>
      </c>
      <c r="J50" s="77">
        <f>J51</f>
        <v>4.1821692500000003</v>
      </c>
      <c r="K50" s="77">
        <f t="shared" ref="K50:S50" si="20">K51</f>
        <v>4.8533900000000001</v>
      </c>
      <c r="L50" s="77">
        <f t="shared" si="20"/>
        <v>4.3494560200000008</v>
      </c>
      <c r="M50" s="77">
        <f t="shared" si="20"/>
        <v>5.0475199999999996</v>
      </c>
      <c r="N50" s="77">
        <f t="shared" si="20"/>
        <v>4.5234342608000011</v>
      </c>
      <c r="O50" s="77">
        <f t="shared" si="20"/>
        <v>5.2494300000000003</v>
      </c>
      <c r="P50" s="77">
        <f t="shared" si="20"/>
        <v>4.704371631232001</v>
      </c>
      <c r="Q50" s="77">
        <f t="shared" si="20"/>
        <v>5.4593999999999996</v>
      </c>
      <c r="R50" s="77">
        <f t="shared" si="20"/>
        <v>4.8925464964812813</v>
      </c>
      <c r="S50" s="77">
        <f t="shared" si="20"/>
        <v>5.6777800000000003</v>
      </c>
      <c r="T50" s="77" t="e">
        <f>#REF!+H50+J50+L50+N50+P50</f>
        <v>#REF!</v>
      </c>
      <c r="U50" s="78">
        <f t="shared" si="16"/>
        <v>28.66291</v>
      </c>
      <c r="V50" s="7"/>
    </row>
    <row r="51" spans="1:22" s="23" customFormat="1" ht="15.75" hidden="1" customHeight="1" x14ac:dyDescent="0.25">
      <c r="A51" s="37" t="s">
        <v>90</v>
      </c>
      <c r="B51" s="81" t="s">
        <v>91</v>
      </c>
      <c r="C51" s="39" t="s">
        <v>39</v>
      </c>
      <c r="D51" s="73">
        <v>2.8649</v>
      </c>
      <c r="E51" s="73">
        <v>3.8584000000000001</v>
      </c>
      <c r="F51" s="73">
        <v>3.6415999999999999</v>
      </c>
      <c r="G51" s="73">
        <v>4.0434200000000002</v>
      </c>
      <c r="H51" s="73">
        <v>4.0097500000000004</v>
      </c>
      <c r="I51" s="73">
        <v>4.0097500000000004</v>
      </c>
      <c r="J51" s="73">
        <f>H51*1.043</f>
        <v>4.1821692500000003</v>
      </c>
      <c r="K51" s="46">
        <v>4.8533900000000001</v>
      </c>
      <c r="L51" s="73">
        <f>J51*1.04</f>
        <v>4.3494560200000008</v>
      </c>
      <c r="M51" s="46">
        <v>5.0475199999999996</v>
      </c>
      <c r="N51" s="73">
        <f>L51*1.04</f>
        <v>4.5234342608000011</v>
      </c>
      <c r="O51" s="46">
        <v>5.2494300000000003</v>
      </c>
      <c r="P51" s="73">
        <f>N51*1.04</f>
        <v>4.704371631232001</v>
      </c>
      <c r="Q51" s="46">
        <v>5.4593999999999996</v>
      </c>
      <c r="R51" s="73">
        <f>P51*1.04</f>
        <v>4.8925464964812813</v>
      </c>
      <c r="S51" s="46">
        <v>5.6777800000000003</v>
      </c>
      <c r="T51" s="41" t="e">
        <f>#REF!+H51+J51+L51+N51+P51</f>
        <v>#REF!</v>
      </c>
      <c r="U51" s="45">
        <f t="shared" si="16"/>
        <v>28.66291</v>
      </c>
      <c r="V51" s="7"/>
    </row>
    <row r="52" spans="1:22" s="23" customFormat="1" ht="15.75" hidden="1" customHeight="1" x14ac:dyDescent="0.25">
      <c r="A52" s="31" t="s">
        <v>92</v>
      </c>
      <c r="B52" s="82" t="s">
        <v>93</v>
      </c>
      <c r="C52" s="33" t="s">
        <v>39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 t="e">
        <f>#REF!+H52+J52+L52+N52+P52</f>
        <v>#REF!</v>
      </c>
      <c r="U52" s="35">
        <f t="shared" si="16"/>
        <v>0</v>
      </c>
      <c r="V52" s="7"/>
    </row>
    <row r="53" spans="1:22" s="23" customFormat="1" ht="15.75" hidden="1" customHeight="1" x14ac:dyDescent="0.25">
      <c r="A53" s="31" t="s">
        <v>94</v>
      </c>
      <c r="B53" s="79" t="s">
        <v>95</v>
      </c>
      <c r="C53" s="33" t="s">
        <v>39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 t="e">
        <f>#REF!+H53+J53+L53+N53+P53</f>
        <v>#REF!</v>
      </c>
      <c r="U53" s="35">
        <f t="shared" si="16"/>
        <v>0</v>
      </c>
      <c r="V53" s="7"/>
    </row>
    <row r="54" spans="1:22" s="23" customFormat="1" ht="15.75" hidden="1" customHeight="1" x14ac:dyDescent="0.25">
      <c r="A54" s="37" t="s">
        <v>73</v>
      </c>
      <c r="B54" s="83" t="s">
        <v>96</v>
      </c>
      <c r="C54" s="39" t="s">
        <v>39</v>
      </c>
      <c r="D54" s="73">
        <v>0.80659999999999998</v>
      </c>
      <c r="E54" s="73">
        <v>1.2585</v>
      </c>
      <c r="F54" s="73">
        <v>1.3629</v>
      </c>
      <c r="G54" s="73">
        <f>2.59918-G48</f>
        <v>0.95865</v>
      </c>
      <c r="H54" s="73">
        <f>0.7996-H48</f>
        <v>0.33998</v>
      </c>
      <c r="I54" s="73">
        <f>0.7996-I48</f>
        <v>0.33998</v>
      </c>
      <c r="J54" s="73">
        <f>H54*1.04</f>
        <v>0.35357920000000004</v>
      </c>
      <c r="K54" s="46">
        <f>6.73182-K48</f>
        <v>4.7737699999999998</v>
      </c>
      <c r="L54" s="73">
        <f>J54*1.04</f>
        <v>0.36772236800000008</v>
      </c>
      <c r="M54" s="46">
        <f>7.07155-M48</f>
        <v>5.0351700000000008</v>
      </c>
      <c r="N54" s="73">
        <f>L54*1.04</f>
        <v>0.38243126272000011</v>
      </c>
      <c r="O54" s="46">
        <f>7.35071-O48</f>
        <v>5.2328799999999998</v>
      </c>
      <c r="P54" s="73">
        <f>N54*1.04</f>
        <v>0.39772851322880015</v>
      </c>
      <c r="Q54" s="46">
        <f>7.69356-Q48</f>
        <v>5.4910099999999993</v>
      </c>
      <c r="R54" s="73">
        <f>P54*1.04</f>
        <v>0.4136376537579522</v>
      </c>
      <c r="S54" s="46">
        <f>8.10386-S48</f>
        <v>5.8132099999999998</v>
      </c>
      <c r="T54" s="41" t="e">
        <f>#REF!+H54+J54+L54+N54+P54</f>
        <v>#REF!</v>
      </c>
      <c r="U54" s="45">
        <f t="shared" si="16"/>
        <v>21.83146</v>
      </c>
      <c r="V54" s="7"/>
    </row>
    <row r="55" spans="1:22" s="23" customFormat="1" ht="15.75" hidden="1" customHeight="1" x14ac:dyDescent="0.25">
      <c r="A55" s="31" t="s">
        <v>97</v>
      </c>
      <c r="B55" s="48" t="s">
        <v>98</v>
      </c>
      <c r="C55" s="33" t="s">
        <v>39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/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 t="e">
        <f>#REF!+H55+J55+L55+N55+P55</f>
        <v>#REF!</v>
      </c>
      <c r="U55" s="35">
        <f>G55+I55+K55+M55+O55+Q55</f>
        <v>0</v>
      </c>
      <c r="V55" s="7"/>
    </row>
    <row r="56" spans="1:22" s="23" customFormat="1" ht="15.75" hidden="1" customHeight="1" x14ac:dyDescent="0.25">
      <c r="A56" s="65" t="s">
        <v>99</v>
      </c>
      <c r="B56" s="66" t="s">
        <v>100</v>
      </c>
      <c r="C56" s="67" t="s">
        <v>39</v>
      </c>
      <c r="D56" s="84">
        <v>1.2014</v>
      </c>
      <c r="E56" s="84">
        <v>1.3328</v>
      </c>
      <c r="F56" s="70">
        <v>1.4059999999999999</v>
      </c>
      <c r="G56" s="70">
        <f t="shared" ref="G56:Q56" si="21">G57+G58+G59+G60+G61</f>
        <v>1.33606</v>
      </c>
      <c r="H56" s="70">
        <f t="shared" si="21"/>
        <v>0.22177000000000346</v>
      </c>
      <c r="I56" s="70">
        <f t="shared" ref="I56" si="22">I57+I58+I59+I60+I61</f>
        <v>0.22177000000000346</v>
      </c>
      <c r="J56" s="70">
        <f t="shared" si="21"/>
        <v>0.23130611000000359</v>
      </c>
      <c r="K56" s="70">
        <f t="shared" si="21"/>
        <v>2.04121</v>
      </c>
      <c r="L56" s="70">
        <f t="shared" si="21"/>
        <v>0.24055835440000375</v>
      </c>
      <c r="M56" s="70">
        <f t="shared" si="21"/>
        <v>2.0439500000000002</v>
      </c>
      <c r="N56" s="70">
        <f t="shared" si="21"/>
        <v>0.2501806885760039</v>
      </c>
      <c r="O56" s="70">
        <f t="shared" si="21"/>
        <v>2.0468099999999998</v>
      </c>
      <c r="P56" s="70">
        <f t="shared" si="21"/>
        <v>0.26018791611904407</v>
      </c>
      <c r="Q56" s="70">
        <f t="shared" si="21"/>
        <v>2.0528300000000002</v>
      </c>
      <c r="R56" s="70">
        <f t="shared" ref="R56:S56" si="23">R57+R58+R59+R60+R61</f>
        <v>0.27059543276380582</v>
      </c>
      <c r="S56" s="70">
        <f t="shared" si="23"/>
        <v>2.0560299999999998</v>
      </c>
      <c r="T56" s="68" t="e">
        <f>T57+T58+T59+T60+T61</f>
        <v>#REF!</v>
      </c>
      <c r="U56" s="71">
        <f>U57+U58+U59+U60+U61</f>
        <v>9.7426300000000037</v>
      </c>
      <c r="V56" s="7"/>
    </row>
    <row r="57" spans="1:22" s="23" customFormat="1" ht="15.75" hidden="1" customHeight="1" x14ac:dyDescent="0.25">
      <c r="A57" s="31" t="s">
        <v>101</v>
      </c>
      <c r="B57" s="59" t="s">
        <v>102</v>
      </c>
      <c r="C57" s="33" t="s">
        <v>39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/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 t="e">
        <f>#REF!+H57+J57+L57+N57+P57</f>
        <v>#REF!</v>
      </c>
      <c r="U57" s="35">
        <f t="shared" ref="U57:U62" si="24">G57+I57+K57+M57+O57+Q57</f>
        <v>0</v>
      </c>
      <c r="V57" s="7"/>
    </row>
    <row r="58" spans="1:22" s="23" customFormat="1" ht="15.75" hidden="1" customHeight="1" x14ac:dyDescent="0.25">
      <c r="A58" s="37" t="s">
        <v>103</v>
      </c>
      <c r="B58" s="72" t="s">
        <v>104</v>
      </c>
      <c r="C58" s="39" t="s">
        <v>39</v>
      </c>
      <c r="D58" s="73">
        <v>1.1529</v>
      </c>
      <c r="E58" s="73">
        <v>1.2267999999999999</v>
      </c>
      <c r="F58" s="73">
        <v>1.1876</v>
      </c>
      <c r="G58" s="73">
        <v>1.2011000000000001</v>
      </c>
      <c r="H58" s="73">
        <v>0</v>
      </c>
      <c r="I58" s="73">
        <v>0</v>
      </c>
      <c r="J58" s="73">
        <f>H58*1.043</f>
        <v>0</v>
      </c>
      <c r="K58" s="46">
        <v>0</v>
      </c>
      <c r="L58" s="73">
        <f>J58*1.04</f>
        <v>0</v>
      </c>
      <c r="M58" s="46">
        <v>0</v>
      </c>
      <c r="N58" s="73">
        <f>L58*1.04</f>
        <v>0</v>
      </c>
      <c r="O58" s="46">
        <v>0</v>
      </c>
      <c r="P58" s="73">
        <f>N58*1.04</f>
        <v>0</v>
      </c>
      <c r="Q58" s="46">
        <v>0</v>
      </c>
      <c r="R58" s="73">
        <f>P58*1.04</f>
        <v>0</v>
      </c>
      <c r="S58" s="46">
        <v>0</v>
      </c>
      <c r="T58" s="41" t="e">
        <f>#REF!+H58+J58+L58+N58+P58</f>
        <v>#REF!</v>
      </c>
      <c r="U58" s="45">
        <f t="shared" si="24"/>
        <v>1.2011000000000001</v>
      </c>
      <c r="V58" s="7"/>
    </row>
    <row r="59" spans="1:22" s="23" customFormat="1" ht="15.75" hidden="1" customHeight="1" x14ac:dyDescent="0.25">
      <c r="A59" s="31" t="s">
        <v>105</v>
      </c>
      <c r="B59" s="48" t="s">
        <v>106</v>
      </c>
      <c r="C59" s="33" t="s">
        <v>39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 t="e">
        <f>#REF!+H59+J59+L59+N59+P59</f>
        <v>#REF!</v>
      </c>
      <c r="U59" s="35">
        <f t="shared" si="24"/>
        <v>0</v>
      </c>
      <c r="V59" s="7"/>
    </row>
    <row r="60" spans="1:22" s="23" customFormat="1" ht="15.75" hidden="1" customHeight="1" x14ac:dyDescent="0.25">
      <c r="A60" s="31" t="s">
        <v>107</v>
      </c>
      <c r="B60" s="48" t="s">
        <v>108</v>
      </c>
      <c r="C60" s="33" t="s">
        <v>39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 t="e">
        <f>#REF!+H60+J60+L60+N60+P60</f>
        <v>#REF!</v>
      </c>
      <c r="U60" s="35">
        <f t="shared" si="24"/>
        <v>0</v>
      </c>
      <c r="V60" s="7"/>
    </row>
    <row r="61" spans="1:22" s="23" customFormat="1" ht="15.75" hidden="1" customHeight="1" x14ac:dyDescent="0.25">
      <c r="A61" s="37" t="s">
        <v>109</v>
      </c>
      <c r="B61" s="83" t="s">
        <v>110</v>
      </c>
      <c r="C61" s="39" t="s">
        <v>39</v>
      </c>
      <c r="D61" s="73">
        <v>4.8500000000000001E-2</v>
      </c>
      <c r="E61" s="73">
        <v>0.106</v>
      </c>
      <c r="F61" s="85">
        <v>0.21840000000000001</v>
      </c>
      <c r="G61" s="85">
        <f>134.96/1000</f>
        <v>0.13496</v>
      </c>
      <c r="H61" s="85">
        <v>0.22177000000000346</v>
      </c>
      <c r="I61" s="85">
        <v>0.22177000000000346</v>
      </c>
      <c r="J61" s="73">
        <f>H61*1.043</f>
        <v>0.23130611000000359</v>
      </c>
      <c r="K61" s="46">
        <v>2.04121</v>
      </c>
      <c r="L61" s="73">
        <f>J61*1.04</f>
        <v>0.24055835440000375</v>
      </c>
      <c r="M61" s="46">
        <v>2.0439500000000002</v>
      </c>
      <c r="N61" s="73">
        <f>L61*1.04</f>
        <v>0.2501806885760039</v>
      </c>
      <c r="O61" s="46">
        <v>2.0468099999999998</v>
      </c>
      <c r="P61" s="73">
        <f>N61*1.04</f>
        <v>0.26018791611904407</v>
      </c>
      <c r="Q61" s="46">
        <v>2.0528300000000002</v>
      </c>
      <c r="R61" s="73">
        <f>P61*1.04</f>
        <v>0.27059543276380582</v>
      </c>
      <c r="S61" s="46">
        <v>2.0560299999999998</v>
      </c>
      <c r="T61" s="41" t="e">
        <f>#REF!+H61+J61+L61+N61+P61</f>
        <v>#REF!</v>
      </c>
      <c r="U61" s="45">
        <f t="shared" si="24"/>
        <v>8.5415300000000034</v>
      </c>
      <c r="V61" s="7"/>
    </row>
    <row r="62" spans="1:22" s="23" customFormat="1" ht="15.75" hidden="1" customHeight="1" x14ac:dyDescent="0.25">
      <c r="A62" s="65" t="s">
        <v>111</v>
      </c>
      <c r="B62" s="66" t="s">
        <v>112</v>
      </c>
      <c r="C62" s="67" t="s">
        <v>39</v>
      </c>
      <c r="D62" s="69">
        <v>19.566299999999998</v>
      </c>
      <c r="E62" s="69">
        <v>20.259799999999998</v>
      </c>
      <c r="F62" s="69">
        <v>18.659800000000001</v>
      </c>
      <c r="G62" s="69">
        <f>(13.28987+4.07194)</f>
        <v>17.361809999999998</v>
      </c>
      <c r="H62" s="69">
        <f>H197+H198</f>
        <v>13.779039999999998</v>
      </c>
      <c r="I62" s="69">
        <f>I197+I198</f>
        <v>13.779039999999998</v>
      </c>
      <c r="J62" s="68">
        <f>H62*1.043</f>
        <v>14.371538719999997</v>
      </c>
      <c r="K62" s="86">
        <f>K197+K198</f>
        <v>55.988543999999997</v>
      </c>
      <c r="L62" s="68">
        <f>J62*1.04</f>
        <v>14.946400268799996</v>
      </c>
      <c r="M62" s="86">
        <f>M197+M198</f>
        <v>59.198548000000002</v>
      </c>
      <c r="N62" s="68">
        <f>L62*1.04</f>
        <v>15.544256279551997</v>
      </c>
      <c r="O62" s="86">
        <f>O197+O198</f>
        <v>50.46434</v>
      </c>
      <c r="P62" s="68">
        <f>N62*1.04</f>
        <v>16.166026530734076</v>
      </c>
      <c r="Q62" s="86">
        <f>Q197+Q198</f>
        <v>52.48292</v>
      </c>
      <c r="R62" s="68">
        <f>P62*1.04</f>
        <v>16.812667591963439</v>
      </c>
      <c r="S62" s="86">
        <f>S197+S198</f>
        <v>54.582230000000003</v>
      </c>
      <c r="T62" s="68" t="e">
        <f>#REF!+H62+J62+L62+N62+P62</f>
        <v>#REF!</v>
      </c>
      <c r="U62" s="87">
        <f t="shared" si="24"/>
        <v>249.27520200000001</v>
      </c>
      <c r="V62" s="7"/>
    </row>
    <row r="63" spans="1:22" s="23" customFormat="1" ht="15.75" hidden="1" customHeight="1" x14ac:dyDescent="0.25">
      <c r="A63" s="65" t="s">
        <v>113</v>
      </c>
      <c r="B63" s="66" t="s">
        <v>114</v>
      </c>
      <c r="C63" s="67" t="s">
        <v>39</v>
      </c>
      <c r="D63" s="69">
        <v>4.2126999999999999</v>
      </c>
      <c r="E63" s="69">
        <v>3.5356000000000001</v>
      </c>
      <c r="F63" s="69">
        <v>4.0044000000000004</v>
      </c>
      <c r="G63" s="69">
        <v>4.02257</v>
      </c>
      <c r="H63" s="69">
        <f>H409</f>
        <v>3.9647800000000002</v>
      </c>
      <c r="I63" s="69">
        <f>I409</f>
        <v>3.9647800000000002</v>
      </c>
      <c r="J63" s="69">
        <f>J409</f>
        <v>3.7452299999999998</v>
      </c>
      <c r="K63" s="69">
        <f>K409</f>
        <v>3.7452299999999998</v>
      </c>
      <c r="L63" s="69">
        <f t="shared" ref="L63:P63" si="25">L409</f>
        <v>3.3524337399999999</v>
      </c>
      <c r="M63" s="74">
        <v>3.3742000000000001</v>
      </c>
      <c r="N63" s="69">
        <f t="shared" si="25"/>
        <v>3.47324739</v>
      </c>
      <c r="O63" s="74">
        <v>3.4950100000000002</v>
      </c>
      <c r="P63" s="69">
        <f t="shared" si="25"/>
        <v>4.3261264400000004</v>
      </c>
      <c r="Q63" s="74">
        <v>4.3352599999999999</v>
      </c>
      <c r="R63" s="69">
        <f>R409</f>
        <v>5.7711300000000003</v>
      </c>
      <c r="S63" s="69">
        <f>S409</f>
        <v>5.6372999999999998</v>
      </c>
      <c r="T63" s="68" t="e">
        <f>#REF!+H63+J63+L63+N63+P63</f>
        <v>#REF!</v>
      </c>
      <c r="U63" s="87">
        <f t="shared" ref="U63:U68" si="26">G63+I63+K63+M63+O63+Q63</f>
        <v>22.937049999999999</v>
      </c>
      <c r="V63" s="7"/>
    </row>
    <row r="64" spans="1:22" s="23" customFormat="1" ht="15.75" hidden="1" customHeight="1" x14ac:dyDescent="0.25">
      <c r="A64" s="37" t="s">
        <v>115</v>
      </c>
      <c r="B64" s="83" t="s">
        <v>114</v>
      </c>
      <c r="C64" s="39" t="s">
        <v>39</v>
      </c>
      <c r="D64" s="73">
        <f>D63</f>
        <v>4.2126999999999999</v>
      </c>
      <c r="E64" s="73">
        <f t="shared" ref="E64:P64" si="27">E63</f>
        <v>3.5356000000000001</v>
      </c>
      <c r="F64" s="73">
        <f t="shared" si="27"/>
        <v>4.0044000000000004</v>
      </c>
      <c r="G64" s="73">
        <f t="shared" si="27"/>
        <v>4.02257</v>
      </c>
      <c r="H64" s="73">
        <f t="shared" si="27"/>
        <v>3.9647800000000002</v>
      </c>
      <c r="I64" s="73">
        <f t="shared" ref="I64" si="28">I63</f>
        <v>3.9647800000000002</v>
      </c>
      <c r="J64" s="73">
        <f t="shared" si="27"/>
        <v>3.7452299999999998</v>
      </c>
      <c r="K64" s="73">
        <f t="shared" si="27"/>
        <v>3.7452299999999998</v>
      </c>
      <c r="L64" s="73">
        <f t="shared" si="27"/>
        <v>3.3524337399999999</v>
      </c>
      <c r="M64" s="74">
        <v>3.3742000000000001</v>
      </c>
      <c r="N64" s="73">
        <f t="shared" si="27"/>
        <v>3.47324739</v>
      </c>
      <c r="O64" s="74">
        <v>3.4950100000000002</v>
      </c>
      <c r="P64" s="73">
        <f t="shared" si="27"/>
        <v>4.3261264400000004</v>
      </c>
      <c r="Q64" s="74">
        <v>4.3352599999999999</v>
      </c>
      <c r="R64" s="73">
        <f t="shared" ref="R64:S64" si="29">R63</f>
        <v>5.7711300000000003</v>
      </c>
      <c r="S64" s="74">
        <f t="shared" si="29"/>
        <v>5.6372999999999998</v>
      </c>
      <c r="T64" s="41" t="e">
        <f>#REF!+H64+J64+L64+N64+P64</f>
        <v>#REF!</v>
      </c>
      <c r="U64" s="45">
        <f t="shared" si="26"/>
        <v>22.937049999999999</v>
      </c>
      <c r="V64" s="7"/>
    </row>
    <row r="65" spans="1:22" s="23" customFormat="1" ht="15.75" hidden="1" customHeight="1" x14ac:dyDescent="0.25">
      <c r="A65" s="31" t="s">
        <v>116</v>
      </c>
      <c r="B65" s="48" t="s">
        <v>117</v>
      </c>
      <c r="C65" s="33" t="s">
        <v>39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 t="e">
        <f>#REF!+H65+J65+L65+N65+P65</f>
        <v>#REF!</v>
      </c>
      <c r="U65" s="35">
        <f t="shared" si="26"/>
        <v>0</v>
      </c>
      <c r="V65" s="7"/>
    </row>
    <row r="66" spans="1:22" s="23" customFormat="1" ht="15.75" hidden="1" customHeight="1" x14ac:dyDescent="0.25">
      <c r="A66" s="31" t="s">
        <v>118</v>
      </c>
      <c r="B66" s="48" t="s">
        <v>119</v>
      </c>
      <c r="C66" s="33" t="s">
        <v>39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 t="e">
        <f>#REF!+H66+J66+L66+N66+P66</f>
        <v>#REF!</v>
      </c>
      <c r="U66" s="35">
        <f t="shared" si="26"/>
        <v>0</v>
      </c>
      <c r="V66" s="7"/>
    </row>
    <row r="67" spans="1:22" s="23" customFormat="1" ht="15.75" hidden="1" customHeight="1" x14ac:dyDescent="0.25">
      <c r="A67" s="31" t="s">
        <v>120</v>
      </c>
      <c r="B67" s="48" t="s">
        <v>121</v>
      </c>
      <c r="C67" s="33" t="s">
        <v>39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 t="e">
        <f>#REF!+H67+J67+L67+N67+P67</f>
        <v>#REF!</v>
      </c>
      <c r="U67" s="35">
        <f t="shared" si="26"/>
        <v>0</v>
      </c>
      <c r="V67" s="7"/>
    </row>
    <row r="68" spans="1:22" s="23" customFormat="1" ht="15.75" hidden="1" customHeight="1" x14ac:dyDescent="0.25">
      <c r="A68" s="31" t="s">
        <v>122</v>
      </c>
      <c r="B68" s="48" t="s">
        <v>123</v>
      </c>
      <c r="C68" s="33" t="s">
        <v>39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 t="e">
        <f>#REF!+H68+J68+L68+N68+P68</f>
        <v>#REF!</v>
      </c>
      <c r="U68" s="35">
        <f t="shared" si="26"/>
        <v>0</v>
      </c>
      <c r="V68" s="7"/>
    </row>
    <row r="69" spans="1:22" s="23" customFormat="1" ht="15.75" hidden="1" customHeight="1" x14ac:dyDescent="0.25">
      <c r="A69" s="65" t="s">
        <v>124</v>
      </c>
      <c r="B69" s="66" t="s">
        <v>125</v>
      </c>
      <c r="C69" s="67" t="s">
        <v>39</v>
      </c>
      <c r="D69" s="69">
        <v>0.18970000000000001</v>
      </c>
      <c r="E69" s="69">
        <v>0.1661</v>
      </c>
      <c r="F69" s="69">
        <v>0.14979999999999999</v>
      </c>
      <c r="G69" s="69">
        <f>G70+G71</f>
        <v>0.14488000000000001</v>
      </c>
      <c r="H69" s="69">
        <f t="shared" ref="H69:T69" si="30">H70+H71</f>
        <v>0.12049</v>
      </c>
      <c r="I69" s="69">
        <f t="shared" ref="I69" si="31">I70+I71</f>
        <v>0.12049</v>
      </c>
      <c r="J69" s="69">
        <f t="shared" si="30"/>
        <v>0.12567107</v>
      </c>
      <c r="K69" s="86">
        <f t="shared" si="30"/>
        <v>4.802E-2</v>
      </c>
      <c r="L69" s="69">
        <f t="shared" si="30"/>
        <v>0.13069791280000001</v>
      </c>
      <c r="M69" s="86">
        <f t="shared" si="30"/>
        <v>4.802E-2</v>
      </c>
      <c r="N69" s="69">
        <f t="shared" si="30"/>
        <v>0.13592582931200001</v>
      </c>
      <c r="O69" s="86">
        <f t="shared" si="30"/>
        <v>4.802E-2</v>
      </c>
      <c r="P69" s="69">
        <f t="shared" si="30"/>
        <v>0.14136286248448002</v>
      </c>
      <c r="Q69" s="86">
        <f t="shared" si="30"/>
        <v>4.802E-2</v>
      </c>
      <c r="R69" s="69">
        <f t="shared" ref="R69:S69" si="32">R70+R71</f>
        <v>0.14701737698385922</v>
      </c>
      <c r="S69" s="86">
        <f t="shared" si="32"/>
        <v>4.802E-2</v>
      </c>
      <c r="T69" s="69" t="e">
        <f t="shared" si="30"/>
        <v>#REF!</v>
      </c>
      <c r="U69" s="88">
        <f>U70+U71</f>
        <v>0.45745000000000002</v>
      </c>
      <c r="V69" s="7"/>
    </row>
    <row r="70" spans="1:22" s="23" customFormat="1" ht="15.75" hidden="1" customHeight="1" x14ac:dyDescent="0.25">
      <c r="A70" s="31" t="s">
        <v>126</v>
      </c>
      <c r="B70" s="48" t="s">
        <v>127</v>
      </c>
      <c r="C70" s="33" t="s">
        <v>39</v>
      </c>
      <c r="D70" s="89">
        <v>0.16969999999999999</v>
      </c>
      <c r="E70" s="89">
        <v>0.15379999999999999</v>
      </c>
      <c r="F70" s="80">
        <v>0.13900000000000001</v>
      </c>
      <c r="G70" s="77">
        <f>125.22/1000</f>
        <v>0.12522</v>
      </c>
      <c r="H70" s="77">
        <f>109.95/1000</f>
        <v>0.10995000000000001</v>
      </c>
      <c r="I70" s="77">
        <f>109.95/1000</f>
        <v>0.10995000000000001</v>
      </c>
      <c r="J70" s="77">
        <f>H70*1.043</f>
        <v>0.11467785</v>
      </c>
      <c r="K70" s="34">
        <v>0</v>
      </c>
      <c r="L70" s="77">
        <f>J70*1.04</f>
        <v>0.119264964</v>
      </c>
      <c r="M70" s="34">
        <v>0</v>
      </c>
      <c r="N70" s="77">
        <f>L70*1.04</f>
        <v>0.12403556256000001</v>
      </c>
      <c r="O70" s="34">
        <v>0</v>
      </c>
      <c r="P70" s="77">
        <f>N70*1.04</f>
        <v>0.12899698506240001</v>
      </c>
      <c r="Q70" s="34">
        <v>0</v>
      </c>
      <c r="R70" s="77">
        <f>P70*1.04</f>
        <v>0.13415686446489603</v>
      </c>
      <c r="S70" s="34">
        <v>0</v>
      </c>
      <c r="T70" s="77" t="e">
        <f>#REF!+H70+J70+L70+N70+P70</f>
        <v>#REF!</v>
      </c>
      <c r="U70" s="78">
        <f t="shared" ref="U70:U71" si="33">G70+I70+K70+M70+O70+Q70</f>
        <v>0.23516999999999999</v>
      </c>
      <c r="V70" s="7"/>
    </row>
    <row r="71" spans="1:22" s="23" customFormat="1" ht="15.75" hidden="1" customHeight="1" x14ac:dyDescent="0.25">
      <c r="A71" s="31" t="s">
        <v>128</v>
      </c>
      <c r="B71" s="48" t="s">
        <v>129</v>
      </c>
      <c r="C71" s="33" t="s">
        <v>39</v>
      </c>
      <c r="D71" s="90">
        <v>0.02</v>
      </c>
      <c r="E71" s="90">
        <v>1.23E-2</v>
      </c>
      <c r="F71" s="77">
        <v>1.0800000000000001E-2</v>
      </c>
      <c r="G71" s="77">
        <f>19.66/1000</f>
        <v>1.966E-2</v>
      </c>
      <c r="H71" s="77">
        <f>10.54/1000</f>
        <v>1.0539999999999999E-2</v>
      </c>
      <c r="I71" s="77">
        <f>10.54/1000</f>
        <v>1.0539999999999999E-2</v>
      </c>
      <c r="J71" s="77">
        <f>H71*1.043</f>
        <v>1.0993219999999998E-2</v>
      </c>
      <c r="K71" s="34">
        <f>48.02/1000</f>
        <v>4.802E-2</v>
      </c>
      <c r="L71" s="77">
        <f>J71*1.04</f>
        <v>1.1432948799999999E-2</v>
      </c>
      <c r="M71" s="34">
        <f>48.02/1000</f>
        <v>4.802E-2</v>
      </c>
      <c r="N71" s="77">
        <f>L71*1.04</f>
        <v>1.1890266751999999E-2</v>
      </c>
      <c r="O71" s="34">
        <f>48.02/1000</f>
        <v>4.802E-2</v>
      </c>
      <c r="P71" s="77">
        <f>N71*1.04</f>
        <v>1.2365877422079999E-2</v>
      </c>
      <c r="Q71" s="34">
        <f>48.02/1000</f>
        <v>4.802E-2</v>
      </c>
      <c r="R71" s="77">
        <f>P71*1.04</f>
        <v>1.2860512518963198E-2</v>
      </c>
      <c r="S71" s="34">
        <f>48.02/1000</f>
        <v>4.802E-2</v>
      </c>
      <c r="T71" s="77" t="e">
        <f>#REF!+H71+J71+L71+N71+P71</f>
        <v>#REF!</v>
      </c>
      <c r="U71" s="78">
        <f t="shared" si="33"/>
        <v>0.22228000000000001</v>
      </c>
      <c r="V71" s="7"/>
    </row>
    <row r="72" spans="1:22" s="23" customFormat="1" ht="15.75" hidden="1" customHeight="1" x14ac:dyDescent="0.25">
      <c r="A72" s="65" t="s">
        <v>130</v>
      </c>
      <c r="B72" s="66" t="s">
        <v>131</v>
      </c>
      <c r="C72" s="67" t="s">
        <v>39</v>
      </c>
      <c r="D72" s="68">
        <v>1.7098</v>
      </c>
      <c r="E72" s="68">
        <v>1.9493</v>
      </c>
      <c r="F72" s="68">
        <v>1.3732</v>
      </c>
      <c r="G72" s="68">
        <f t="shared" ref="G72:Q72" si="34">G73+G74+G75</f>
        <v>0.97168999999999384</v>
      </c>
      <c r="H72" s="68">
        <f>H73+H74+H75</f>
        <v>0.47539999999999871</v>
      </c>
      <c r="I72" s="68">
        <f>I73+I74+I75</f>
        <v>0.47539999999999871</v>
      </c>
      <c r="J72" s="69">
        <f t="shared" si="34"/>
        <v>0.49584219999999862</v>
      </c>
      <c r="K72" s="86">
        <f t="shared" si="34"/>
        <v>2.8517600000000001</v>
      </c>
      <c r="L72" s="69">
        <f t="shared" si="34"/>
        <v>0.51567588799999864</v>
      </c>
      <c r="M72" s="86">
        <f t="shared" si="34"/>
        <v>4.59314</v>
      </c>
      <c r="N72" s="69">
        <f t="shared" si="34"/>
        <v>0.53630292351999864</v>
      </c>
      <c r="O72" s="86">
        <f t="shared" si="34"/>
        <v>3.3698399999999999</v>
      </c>
      <c r="P72" s="69">
        <f t="shared" si="34"/>
        <v>0.5577550404607986</v>
      </c>
      <c r="Q72" s="86">
        <f t="shared" si="34"/>
        <v>5.0234900000000007</v>
      </c>
      <c r="R72" s="69">
        <f t="shared" ref="R72:S72" si="35">R73+R74+R75</f>
        <v>0.5800652420792306</v>
      </c>
      <c r="S72" s="86">
        <f t="shared" si="35"/>
        <v>5.8220399999999994</v>
      </c>
      <c r="T72" s="68" t="e">
        <f>T73+T74+T75</f>
        <v>#REF!</v>
      </c>
      <c r="U72" s="87">
        <f>U73+U74+U75</f>
        <v>17.285319999999992</v>
      </c>
      <c r="V72" s="7"/>
    </row>
    <row r="73" spans="1:22" s="23" customFormat="1" ht="15.75" hidden="1" customHeight="1" x14ac:dyDescent="0.25">
      <c r="A73" s="31" t="s">
        <v>132</v>
      </c>
      <c r="B73" s="48" t="s">
        <v>133</v>
      </c>
      <c r="C73" s="33" t="s">
        <v>39</v>
      </c>
      <c r="D73" s="89">
        <v>0.02</v>
      </c>
      <c r="E73" s="91">
        <v>0.17499999999999999</v>
      </c>
      <c r="F73" s="93">
        <v>0.11849999999999999</v>
      </c>
      <c r="G73" s="34">
        <v>0</v>
      </c>
      <c r="H73" s="34"/>
      <c r="I73" s="34"/>
      <c r="J73" s="77">
        <f>H73*1.043</f>
        <v>0</v>
      </c>
      <c r="K73" s="34">
        <v>0</v>
      </c>
      <c r="L73" s="77">
        <f>J73*1.04</f>
        <v>0</v>
      </c>
      <c r="M73" s="34">
        <v>0</v>
      </c>
      <c r="N73" s="77">
        <f>L73*1.04</f>
        <v>0</v>
      </c>
      <c r="O73" s="34">
        <v>0</v>
      </c>
      <c r="P73" s="77">
        <f>N73*1.04</f>
        <v>0</v>
      </c>
      <c r="Q73" s="34">
        <v>0</v>
      </c>
      <c r="R73" s="77">
        <f>P73*1.04</f>
        <v>0</v>
      </c>
      <c r="S73" s="34">
        <v>0</v>
      </c>
      <c r="T73" s="77" t="e">
        <f>#REF!+H73+J73+L73+N73+P73</f>
        <v>#REF!</v>
      </c>
      <c r="U73" s="35">
        <f>G73+I73+K73+M73+O73+Q73</f>
        <v>0</v>
      </c>
      <c r="V73" s="7"/>
    </row>
    <row r="74" spans="1:22" s="23" customFormat="1" ht="15.75" hidden="1" customHeight="1" x14ac:dyDescent="0.25">
      <c r="A74" s="94" t="s">
        <v>134</v>
      </c>
      <c r="B74" s="95" t="s">
        <v>135</v>
      </c>
      <c r="C74" s="96" t="s">
        <v>39</v>
      </c>
      <c r="D74" s="97">
        <v>0.39279999999999998</v>
      </c>
      <c r="E74" s="97">
        <v>0.33529999999999999</v>
      </c>
      <c r="F74" s="97">
        <v>0.25779999999999997</v>
      </c>
      <c r="G74" s="98">
        <v>0</v>
      </c>
      <c r="H74" s="98">
        <v>0</v>
      </c>
      <c r="I74" s="98">
        <v>0</v>
      </c>
      <c r="J74" s="98">
        <v>0</v>
      </c>
      <c r="K74" s="98">
        <v>0</v>
      </c>
      <c r="L74" s="98">
        <v>0</v>
      </c>
      <c r="M74" s="98">
        <v>0</v>
      </c>
      <c r="N74" s="98">
        <v>0</v>
      </c>
      <c r="O74" s="98">
        <v>0</v>
      </c>
      <c r="P74" s="98">
        <v>0</v>
      </c>
      <c r="Q74" s="98">
        <v>0</v>
      </c>
      <c r="R74" s="98">
        <v>0</v>
      </c>
      <c r="S74" s="98">
        <v>0</v>
      </c>
      <c r="T74" s="98" t="e">
        <f>#REF!+H74+J74+L74+N74+P74</f>
        <v>#REF!</v>
      </c>
      <c r="U74" s="99">
        <f t="shared" ref="U74:U75" si="36">G74+I74+K74+M74+O74+Q74</f>
        <v>0</v>
      </c>
      <c r="V74" s="7"/>
    </row>
    <row r="75" spans="1:22" s="23" customFormat="1" ht="15.75" hidden="1" customHeight="1" thickBot="1" x14ac:dyDescent="0.3">
      <c r="A75" s="100" t="s">
        <v>136</v>
      </c>
      <c r="B75" s="101" t="s">
        <v>137</v>
      </c>
      <c r="C75" s="102" t="s">
        <v>39</v>
      </c>
      <c r="D75" s="97">
        <v>1.2919</v>
      </c>
      <c r="E75" s="97">
        <v>1.4389000000000001</v>
      </c>
      <c r="F75" s="97">
        <v>0.99690000000000001</v>
      </c>
      <c r="G75" s="97">
        <v>0.97168999999999384</v>
      </c>
      <c r="H75" s="97">
        <f>5574.23/1000-H79</f>
        <v>0.47539999999999871</v>
      </c>
      <c r="I75" s="97">
        <f>5574.23/1000-I79</f>
        <v>0.47539999999999871</v>
      </c>
      <c r="J75" s="103">
        <f>H75*1.043</f>
        <v>0.49584219999999862</v>
      </c>
      <c r="K75" s="104">
        <f>5.06963-K79+0.22845</f>
        <v>2.8517600000000001</v>
      </c>
      <c r="L75" s="103">
        <f>J75*1.04</f>
        <v>0.51567588799999864</v>
      </c>
      <c r="M75" s="104">
        <f>6.89944-M79+0.23759</f>
        <v>4.59314</v>
      </c>
      <c r="N75" s="103">
        <f>L75*1.04</f>
        <v>0.53630292351999864</v>
      </c>
      <c r="O75" s="104">
        <f>5.7711-O79+0.24709</f>
        <v>3.3698399999999999</v>
      </c>
      <c r="P75" s="103">
        <f>N75*1.04</f>
        <v>0.5577550404607986</v>
      </c>
      <c r="Q75" s="104">
        <f>7.51738-Q79+0.25698</f>
        <v>5.0234900000000007</v>
      </c>
      <c r="R75" s="103">
        <f>P75*1.04</f>
        <v>0.5800652420792306</v>
      </c>
      <c r="S75" s="104">
        <f>8.4154-S79+0.26725</f>
        <v>5.8220399999999994</v>
      </c>
      <c r="T75" s="105" t="e">
        <f>#REF!+H75+J75+L75+N75+P75</f>
        <v>#REF!</v>
      </c>
      <c r="U75" s="106">
        <f t="shared" si="36"/>
        <v>17.285319999999992</v>
      </c>
      <c r="V75" s="7"/>
    </row>
    <row r="76" spans="1:22" s="23" customFormat="1" ht="15.75" hidden="1" customHeight="1" x14ac:dyDescent="0.25">
      <c r="A76" s="24" t="s">
        <v>138</v>
      </c>
      <c r="B76" s="107" t="s">
        <v>139</v>
      </c>
      <c r="C76" s="26" t="s">
        <v>39</v>
      </c>
      <c r="D76" s="27">
        <v>2.1724000000000001</v>
      </c>
      <c r="E76" s="27">
        <v>2.2242000000000002</v>
      </c>
      <c r="F76" s="27">
        <v>2.1314000000000002</v>
      </c>
      <c r="G76" s="27">
        <f>G77+G78+G79</f>
        <v>5.3768000000000002</v>
      </c>
      <c r="H76" s="27">
        <f t="shared" ref="H76:S76" si="37">H77+H78+H79</f>
        <v>6.2930900000000003</v>
      </c>
      <c r="I76" s="27">
        <f t="shared" ref="I76" si="38">I77+I78+I79</f>
        <v>6.2930900000000003</v>
      </c>
      <c r="J76" s="27">
        <f t="shared" si="37"/>
        <v>6.5636928700000006</v>
      </c>
      <c r="K76" s="108">
        <f t="shared" si="37"/>
        <v>4.3677299999999999</v>
      </c>
      <c r="L76" s="27">
        <f t="shared" si="37"/>
        <v>6.8262405848000007</v>
      </c>
      <c r="M76" s="108">
        <f t="shared" si="37"/>
        <v>4.7676400000000001</v>
      </c>
      <c r="N76" s="27">
        <f>N77+N78+N79</f>
        <v>7.0992902081920013</v>
      </c>
      <c r="O76" s="108">
        <f t="shared" si="37"/>
        <v>4.6153199999999996</v>
      </c>
      <c r="P76" s="27">
        <f t="shared" si="37"/>
        <v>7.3832618165196813</v>
      </c>
      <c r="Q76" s="27">
        <f t="shared" si="37"/>
        <v>4.7230499999999997</v>
      </c>
      <c r="R76" s="27">
        <f t="shared" si="37"/>
        <v>7.678592289180469</v>
      </c>
      <c r="S76" s="27">
        <f t="shared" si="37"/>
        <v>4.3598499999999998</v>
      </c>
      <c r="T76" s="108" t="e">
        <f>T77+T78+T79</f>
        <v>#REF!</v>
      </c>
      <c r="U76" s="109">
        <f>U77+U78+U79</f>
        <v>30.143630000000002</v>
      </c>
      <c r="V76" s="7"/>
    </row>
    <row r="77" spans="1:22" s="23" customFormat="1" ht="15.75" hidden="1" customHeight="1" x14ac:dyDescent="0.25">
      <c r="A77" s="31" t="s">
        <v>140</v>
      </c>
      <c r="B77" s="48" t="s">
        <v>141</v>
      </c>
      <c r="C77" s="33" t="s">
        <v>39</v>
      </c>
      <c r="D77" s="90">
        <v>0.81240000000000001</v>
      </c>
      <c r="E77" s="90">
        <v>1.1523000000000001</v>
      </c>
      <c r="F77" s="77">
        <v>1.1105</v>
      </c>
      <c r="G77" s="77">
        <v>1.51234</v>
      </c>
      <c r="H77" s="77">
        <v>1.1942600000000001</v>
      </c>
      <c r="I77" s="77">
        <v>1.1942600000000001</v>
      </c>
      <c r="J77" s="77">
        <f>H77*1.043</f>
        <v>1.2456131800000001</v>
      </c>
      <c r="K77" s="34">
        <v>1.9214100000000001</v>
      </c>
      <c r="L77" s="77">
        <f>J77*1.04</f>
        <v>1.2954377072000001</v>
      </c>
      <c r="M77" s="34">
        <v>2.2237499999999999</v>
      </c>
      <c r="N77" s="77">
        <f>L77*1.04</f>
        <v>1.3472552154880002</v>
      </c>
      <c r="O77" s="34">
        <v>1.9669700000000001</v>
      </c>
      <c r="P77" s="77">
        <f>N77*1.04</f>
        <v>1.4011454241075203</v>
      </c>
      <c r="Q77" s="34">
        <v>1.97218</v>
      </c>
      <c r="R77" s="77">
        <f>P77*1.04</f>
        <v>1.4571912410718211</v>
      </c>
      <c r="S77" s="34">
        <v>1.4992399999999999</v>
      </c>
      <c r="T77" s="77" t="e">
        <f>#REF!+H77+J77+L77+N77+P77</f>
        <v>#REF!</v>
      </c>
      <c r="U77" s="78">
        <f t="shared" ref="U77:U79" si="39">G77+I77+K77+M77+O77+Q77</f>
        <v>10.79091</v>
      </c>
      <c r="V77" s="7"/>
    </row>
    <row r="78" spans="1:22" s="23" customFormat="1" ht="15.75" hidden="1" customHeight="1" x14ac:dyDescent="0.25">
      <c r="A78" s="94" t="s">
        <v>142</v>
      </c>
      <c r="B78" s="95" t="s">
        <v>143</v>
      </c>
      <c r="C78" s="96" t="s">
        <v>39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0</v>
      </c>
      <c r="P78" s="98">
        <v>0</v>
      </c>
      <c r="Q78" s="98">
        <v>0</v>
      </c>
      <c r="R78" s="98">
        <v>0</v>
      </c>
      <c r="S78" s="98">
        <v>0</v>
      </c>
      <c r="T78" s="110" t="e">
        <f>#REF!+H78+J78+L78+N78+P78</f>
        <v>#REF!</v>
      </c>
      <c r="U78" s="111">
        <f t="shared" si="39"/>
        <v>0</v>
      </c>
      <c r="V78" s="7"/>
    </row>
    <row r="79" spans="1:22" s="23" customFormat="1" ht="15.75" hidden="1" customHeight="1" thickBot="1" x14ac:dyDescent="0.3">
      <c r="A79" s="112" t="s">
        <v>144</v>
      </c>
      <c r="B79" s="113" t="s">
        <v>145</v>
      </c>
      <c r="C79" s="114" t="s">
        <v>39</v>
      </c>
      <c r="D79" s="97">
        <v>1.3599000000000001</v>
      </c>
      <c r="E79" s="97">
        <v>1.0719000000000001</v>
      </c>
      <c r="F79" s="97">
        <v>1.0208999999999999</v>
      </c>
      <c r="G79" s="97">
        <f>3864.46/1000</f>
        <v>3.8644600000000002</v>
      </c>
      <c r="H79" s="97">
        <f>1.66639+3.43244</f>
        <v>5.0988300000000004</v>
      </c>
      <c r="I79" s="97">
        <f>1.66639+3.43244</f>
        <v>5.0988300000000004</v>
      </c>
      <c r="J79" s="97">
        <f>H79*1.043</f>
        <v>5.3180796900000002</v>
      </c>
      <c r="K79" s="115">
        <f>0.94759+1.49873</f>
        <v>2.4463200000000001</v>
      </c>
      <c r="L79" s="97">
        <f>J79*1.04</f>
        <v>5.5308028776000002</v>
      </c>
      <c r="M79" s="115">
        <f>0.98521+1.55868</f>
        <v>2.5438900000000002</v>
      </c>
      <c r="N79" s="97">
        <f>L79*1.04</f>
        <v>5.7520349927040009</v>
      </c>
      <c r="O79" s="115">
        <f>1.02432+1.62403</f>
        <v>2.6483499999999998</v>
      </c>
      <c r="P79" s="97">
        <f>N79*1.04</f>
        <v>5.982116392412161</v>
      </c>
      <c r="Q79" s="115">
        <f>1.065+1.68587</f>
        <v>2.7508699999999999</v>
      </c>
      <c r="R79" s="97">
        <f>P79*1.04</f>
        <v>6.2214010481086479</v>
      </c>
      <c r="S79" s="115">
        <f>1.10731+1.7533</f>
        <v>2.8606100000000003</v>
      </c>
      <c r="T79" s="105" t="e">
        <f>#REF!+H79+J79+L79+N79+P79</f>
        <v>#REF!</v>
      </c>
      <c r="U79" s="106">
        <f t="shared" si="39"/>
        <v>19.352720000000001</v>
      </c>
      <c r="V79" s="7"/>
    </row>
    <row r="80" spans="1:22" s="23" customFormat="1" ht="15.75" hidden="1" customHeight="1" x14ac:dyDescent="0.25">
      <c r="A80" s="116" t="s">
        <v>146</v>
      </c>
      <c r="B80" s="25" t="s">
        <v>147</v>
      </c>
      <c r="C80" s="117" t="s">
        <v>39</v>
      </c>
      <c r="D80" s="27">
        <v>-9.4306999999999999</v>
      </c>
      <c r="E80" s="27">
        <v>-13.145899999999999</v>
      </c>
      <c r="F80" s="27">
        <v>-9.0657999999999994</v>
      </c>
      <c r="G80" s="27">
        <f t="shared" ref="G80:U80" si="40">G17-G32</f>
        <v>-5.9687799999999953</v>
      </c>
      <c r="H80" s="27">
        <f t="shared" si="40"/>
        <v>5.074389999999994</v>
      </c>
      <c r="I80" s="27">
        <f t="shared" si="40"/>
        <v>5.074389999999994</v>
      </c>
      <c r="J80" s="28">
        <f t="shared" si="40"/>
        <v>5.6850231099999959</v>
      </c>
      <c r="K80" s="108">
        <f t="shared" si="40"/>
        <v>-0.21590399999999477</v>
      </c>
      <c r="L80" s="28">
        <f t="shared" si="40"/>
        <v>6.2818294944000002</v>
      </c>
      <c r="M80" s="108">
        <f t="shared" si="40"/>
        <v>-7.1059979999999996</v>
      </c>
      <c r="N80" s="28">
        <f t="shared" si="40"/>
        <v>6.3696863737759983</v>
      </c>
      <c r="O80" s="108">
        <f t="shared" si="40"/>
        <v>1.388990000000021</v>
      </c>
      <c r="P80" s="28">
        <f t="shared" si="40"/>
        <v>5.7414246743270425</v>
      </c>
      <c r="Q80" s="108">
        <f t="shared" si="40"/>
        <v>1.4340100000000007</v>
      </c>
      <c r="R80" s="28">
        <f t="shared" ref="R80:S80" si="41">R17-R32</f>
        <v>4.5300231589001214</v>
      </c>
      <c r="S80" s="108">
        <f t="shared" si="41"/>
        <v>1.6251800000000145</v>
      </c>
      <c r="T80" s="28" t="e">
        <f t="shared" si="40"/>
        <v>#REF!</v>
      </c>
      <c r="U80" s="118">
        <f t="shared" si="40"/>
        <v>-5.3932920000000308</v>
      </c>
      <c r="V80" s="7"/>
    </row>
    <row r="81" spans="1:22" s="23" customFormat="1" ht="15.75" hidden="1" customHeight="1" x14ac:dyDescent="0.25">
      <c r="A81" s="31" t="s">
        <v>148</v>
      </c>
      <c r="B81" s="32" t="s">
        <v>41</v>
      </c>
      <c r="C81" s="33" t="s">
        <v>39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 t="e">
        <f>#REF!+H81+J81+L81+N81+P81</f>
        <v>#REF!</v>
      </c>
      <c r="U81" s="35">
        <f t="shared" ref="U81:U85" si="42">G81+I81+K81+M81+O81+Q81</f>
        <v>0</v>
      </c>
      <c r="V81" s="7"/>
    </row>
    <row r="82" spans="1:22" s="23" customFormat="1" ht="15.75" hidden="1" customHeight="1" x14ac:dyDescent="0.25">
      <c r="A82" s="31" t="s">
        <v>149</v>
      </c>
      <c r="B82" s="59" t="s">
        <v>43</v>
      </c>
      <c r="C82" s="33" t="s">
        <v>39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 t="e">
        <f>#REF!+H82+J82+L82+N82+P82</f>
        <v>#REF!</v>
      </c>
      <c r="U82" s="35">
        <f t="shared" si="42"/>
        <v>0</v>
      </c>
      <c r="V82" s="7"/>
    </row>
    <row r="83" spans="1:22" s="23" customFormat="1" ht="15.75" hidden="1" customHeight="1" x14ac:dyDescent="0.25">
      <c r="A83" s="31" t="s">
        <v>150</v>
      </c>
      <c r="B83" s="59" t="s">
        <v>45</v>
      </c>
      <c r="C83" s="33" t="s">
        <v>39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 t="e">
        <f>#REF!+H83+J83+L83+N83+P83</f>
        <v>#REF!</v>
      </c>
      <c r="U83" s="35">
        <f t="shared" si="42"/>
        <v>0</v>
      </c>
      <c r="V83" s="7"/>
    </row>
    <row r="84" spans="1:22" s="23" customFormat="1" ht="15.75" hidden="1" customHeight="1" x14ac:dyDescent="0.25">
      <c r="A84" s="31" t="s">
        <v>151</v>
      </c>
      <c r="B84" s="59" t="s">
        <v>47</v>
      </c>
      <c r="C84" s="33" t="s">
        <v>39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 t="e">
        <f>#REF!+H84+J84+L84+N84+P84</f>
        <v>#REF!</v>
      </c>
      <c r="U84" s="35">
        <f t="shared" si="42"/>
        <v>0</v>
      </c>
      <c r="V84" s="7"/>
    </row>
    <row r="85" spans="1:22" s="23" customFormat="1" ht="15.75" hidden="1" customHeight="1" x14ac:dyDescent="0.25">
      <c r="A85" s="31" t="s">
        <v>152</v>
      </c>
      <c r="B85" s="32" t="s">
        <v>49</v>
      </c>
      <c r="C85" s="33" t="s">
        <v>39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 t="e">
        <f>#REF!+H85+J85+L85+N85+P85</f>
        <v>#REF!</v>
      </c>
      <c r="U85" s="35">
        <f t="shared" si="42"/>
        <v>0</v>
      </c>
      <c r="V85" s="7"/>
    </row>
    <row r="86" spans="1:22" s="23" customFormat="1" ht="15.75" hidden="1" customHeight="1" x14ac:dyDescent="0.25">
      <c r="A86" s="37" t="s">
        <v>153</v>
      </c>
      <c r="B86" s="38" t="s">
        <v>51</v>
      </c>
      <c r="C86" s="39" t="s">
        <v>39</v>
      </c>
      <c r="D86" s="85">
        <v>-9.4118999999999993</v>
      </c>
      <c r="E86" s="85">
        <v>-12.9876</v>
      </c>
      <c r="F86" s="120">
        <v>-9.0657999999999994</v>
      </c>
      <c r="G86" s="85">
        <f t="shared" ref="G86:U86" si="43">G23-G38</f>
        <v>-5.9687799999999953</v>
      </c>
      <c r="H86" s="85">
        <f t="shared" si="43"/>
        <v>5.074389999999994</v>
      </c>
      <c r="I86" s="85">
        <f>I23-I38</f>
        <v>5.074389999999994</v>
      </c>
      <c r="J86" s="119">
        <f t="shared" si="43"/>
        <v>5.6850231099999959</v>
      </c>
      <c r="K86" s="74">
        <f t="shared" si="43"/>
        <v>-0.21590399999999477</v>
      </c>
      <c r="L86" s="119">
        <f t="shared" si="43"/>
        <v>6.2818294944000002</v>
      </c>
      <c r="M86" s="74">
        <f t="shared" si="43"/>
        <v>-7.1059979999999996</v>
      </c>
      <c r="N86" s="119">
        <f t="shared" si="43"/>
        <v>6.3696863737759983</v>
      </c>
      <c r="O86" s="74">
        <f t="shared" si="43"/>
        <v>1.388990000000021</v>
      </c>
      <c r="P86" s="119">
        <f t="shared" si="43"/>
        <v>5.7414246743270425</v>
      </c>
      <c r="Q86" s="74">
        <f t="shared" si="43"/>
        <v>1.4340100000000007</v>
      </c>
      <c r="R86" s="119">
        <f t="shared" ref="R86:S86" si="44">R23-R38</f>
        <v>4.5300231589001214</v>
      </c>
      <c r="S86" s="74">
        <f t="shared" si="44"/>
        <v>1.6251800000000145</v>
      </c>
      <c r="T86" s="119" t="e">
        <f t="shared" si="43"/>
        <v>#REF!</v>
      </c>
      <c r="U86" s="121">
        <f t="shared" si="43"/>
        <v>-5.3932920000000308</v>
      </c>
      <c r="V86" s="7"/>
    </row>
    <row r="87" spans="1:22" s="23" customFormat="1" ht="15.75" hidden="1" customHeight="1" x14ac:dyDescent="0.25">
      <c r="A87" s="31" t="s">
        <v>154</v>
      </c>
      <c r="B87" s="32" t="s">
        <v>53</v>
      </c>
      <c r="C87" s="33" t="s">
        <v>39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 t="e">
        <f>#REF!+H87+J87+L87+N87+P87</f>
        <v>#REF!</v>
      </c>
      <c r="U87" s="35">
        <f>G87+I87+K87+M87+O87+Q87</f>
        <v>0</v>
      </c>
      <c r="V87" s="7"/>
    </row>
    <row r="88" spans="1:22" s="23" customFormat="1" ht="15.75" hidden="1" customHeight="1" x14ac:dyDescent="0.25">
      <c r="A88" s="37" t="s">
        <v>155</v>
      </c>
      <c r="B88" s="38" t="s">
        <v>55</v>
      </c>
      <c r="C88" s="39" t="s">
        <v>39</v>
      </c>
      <c r="D88" s="85">
        <v>-1.83E-2</v>
      </c>
      <c r="E88" s="85">
        <v>-0.15840000000000001</v>
      </c>
      <c r="F88" s="85" t="s">
        <v>156</v>
      </c>
      <c r="G88" s="74">
        <f>G25-G40</f>
        <v>0</v>
      </c>
      <c r="H88" s="74">
        <f>H25-H40</f>
        <v>0</v>
      </c>
      <c r="I88" s="74">
        <f>I25-I40</f>
        <v>0</v>
      </c>
      <c r="J88" s="74">
        <f t="shared" ref="J88:Q88" si="45">J25-J40</f>
        <v>0</v>
      </c>
      <c r="K88" s="74">
        <f t="shared" si="45"/>
        <v>0</v>
      </c>
      <c r="L88" s="74">
        <f t="shared" si="45"/>
        <v>0</v>
      </c>
      <c r="M88" s="74">
        <f t="shared" si="45"/>
        <v>0</v>
      </c>
      <c r="N88" s="74">
        <f t="shared" si="45"/>
        <v>0</v>
      </c>
      <c r="O88" s="74">
        <f t="shared" si="45"/>
        <v>0</v>
      </c>
      <c r="P88" s="74">
        <f t="shared" si="45"/>
        <v>0</v>
      </c>
      <c r="Q88" s="74">
        <f t="shared" si="45"/>
        <v>0</v>
      </c>
      <c r="R88" s="74">
        <f t="shared" ref="R88:S88" si="46">R25-R40</f>
        <v>0</v>
      </c>
      <c r="S88" s="74">
        <f t="shared" si="46"/>
        <v>0</v>
      </c>
      <c r="T88" s="85" t="e">
        <f>T25-T40</f>
        <v>#REF!</v>
      </c>
      <c r="U88" s="121">
        <f>U25-U40</f>
        <v>0</v>
      </c>
      <c r="V88" s="7"/>
    </row>
    <row r="89" spans="1:22" s="23" customFormat="1" ht="15.75" hidden="1" customHeight="1" x14ac:dyDescent="0.25">
      <c r="A89" s="31" t="s">
        <v>157</v>
      </c>
      <c r="B89" s="32" t="s">
        <v>57</v>
      </c>
      <c r="C89" s="33" t="s">
        <v>39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 t="e">
        <f>#REF!+H89+J89+L89+N89+P89</f>
        <v>#REF!</v>
      </c>
      <c r="U89" s="35">
        <f t="shared" ref="U89:U93" si="47">G89+I89+K89+M89+O89+Q89</f>
        <v>0</v>
      </c>
      <c r="V89" s="7"/>
    </row>
    <row r="90" spans="1:22" s="23" customFormat="1" ht="15.75" hidden="1" customHeight="1" x14ac:dyDescent="0.25">
      <c r="A90" s="31" t="s">
        <v>158</v>
      </c>
      <c r="B90" s="32" t="s">
        <v>59</v>
      </c>
      <c r="C90" s="33" t="s">
        <v>39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 t="e">
        <f>#REF!+H90+J90+L90+N90+P90</f>
        <v>#REF!</v>
      </c>
      <c r="U90" s="35">
        <f t="shared" si="47"/>
        <v>0</v>
      </c>
      <c r="V90" s="7"/>
    </row>
    <row r="91" spans="1:22" s="23" customFormat="1" ht="15.75" hidden="1" customHeight="1" x14ac:dyDescent="0.25">
      <c r="A91" s="31" t="s">
        <v>159</v>
      </c>
      <c r="B91" s="36" t="s">
        <v>61</v>
      </c>
      <c r="C91" s="33" t="s">
        <v>39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 t="e">
        <f>#REF!+H91+J91+L91+N91+P91</f>
        <v>#REF!</v>
      </c>
      <c r="U91" s="35">
        <f t="shared" si="47"/>
        <v>0</v>
      </c>
      <c r="V91" s="7"/>
    </row>
    <row r="92" spans="1:22" s="23" customFormat="1" ht="15.75" hidden="1" customHeight="1" x14ac:dyDescent="0.25">
      <c r="A92" s="31" t="s">
        <v>160</v>
      </c>
      <c r="B92" s="59" t="s">
        <v>63</v>
      </c>
      <c r="C92" s="33" t="s">
        <v>39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 t="e">
        <f>#REF!+H92+J92+L92+N92+P92</f>
        <v>#REF!</v>
      </c>
      <c r="U92" s="35">
        <f t="shared" si="47"/>
        <v>0</v>
      </c>
      <c r="V92" s="7"/>
    </row>
    <row r="93" spans="1:22" s="23" customFormat="1" ht="15.75" hidden="1" customHeight="1" x14ac:dyDescent="0.25">
      <c r="A93" s="31" t="s">
        <v>161</v>
      </c>
      <c r="B93" s="48" t="s">
        <v>65</v>
      </c>
      <c r="C93" s="33" t="s">
        <v>39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 t="e">
        <f>#REF!+H93+J93+L93+N93+P93</f>
        <v>#REF!</v>
      </c>
      <c r="U93" s="35">
        <f t="shared" si="47"/>
        <v>0</v>
      </c>
      <c r="V93" s="7"/>
    </row>
    <row r="94" spans="1:22" s="23" customFormat="1" ht="15.75" hidden="1" customHeight="1" x14ac:dyDescent="0.25">
      <c r="A94" s="37" t="s">
        <v>162</v>
      </c>
      <c r="B94" s="38" t="s">
        <v>67</v>
      </c>
      <c r="C94" s="39" t="s">
        <v>39</v>
      </c>
      <c r="D94" s="85">
        <v>-5.0000000000000001E-4</v>
      </c>
      <c r="E94" s="85" t="s">
        <v>156</v>
      </c>
      <c r="F94" s="74" t="s">
        <v>156</v>
      </c>
      <c r="G94" s="74">
        <f>G31-G46</f>
        <v>0</v>
      </c>
      <c r="H94" s="74">
        <f>H31-H46</f>
        <v>0</v>
      </c>
      <c r="I94" s="74">
        <f>I31-I46</f>
        <v>0</v>
      </c>
      <c r="J94" s="74">
        <f t="shared" ref="J94:Q94" si="48">J31-J46</f>
        <v>0</v>
      </c>
      <c r="K94" s="74">
        <f t="shared" si="48"/>
        <v>0</v>
      </c>
      <c r="L94" s="74">
        <f t="shared" si="48"/>
        <v>0</v>
      </c>
      <c r="M94" s="74">
        <f t="shared" si="48"/>
        <v>0</v>
      </c>
      <c r="N94" s="74">
        <f t="shared" si="48"/>
        <v>0</v>
      </c>
      <c r="O94" s="74">
        <f t="shared" si="48"/>
        <v>0</v>
      </c>
      <c r="P94" s="74">
        <f t="shared" si="48"/>
        <v>0</v>
      </c>
      <c r="Q94" s="74">
        <f t="shared" si="48"/>
        <v>0</v>
      </c>
      <c r="R94" s="74">
        <f t="shared" ref="R94:S94" si="49">R31-R46</f>
        <v>0</v>
      </c>
      <c r="S94" s="74">
        <f t="shared" si="49"/>
        <v>0</v>
      </c>
      <c r="T94" s="74" t="e">
        <f>T31-T46</f>
        <v>#REF!</v>
      </c>
      <c r="U94" s="121">
        <f>U31-U46</f>
        <v>0</v>
      </c>
      <c r="V94" s="7"/>
    </row>
    <row r="95" spans="1:22" s="23" customFormat="1" ht="15.75" hidden="1" customHeight="1" x14ac:dyDescent="0.25">
      <c r="A95" s="65" t="s">
        <v>163</v>
      </c>
      <c r="B95" s="122" t="s">
        <v>164</v>
      </c>
      <c r="C95" s="67" t="s">
        <v>39</v>
      </c>
      <c r="D95" s="123">
        <v>-0.57340000000000002</v>
      </c>
      <c r="E95" s="123">
        <v>-0.86329999999999996</v>
      </c>
      <c r="F95" s="125">
        <v>-1.034</v>
      </c>
      <c r="G95" s="125">
        <f t="shared" ref="G95:U95" si="50">G96-G104</f>
        <v>-1.5858699999999999</v>
      </c>
      <c r="H95" s="125">
        <f t="shared" si="50"/>
        <v>-0.74663000000000002</v>
      </c>
      <c r="I95" s="125">
        <f t="shared" si="50"/>
        <v>-0.74663000000000002</v>
      </c>
      <c r="J95" s="124">
        <f t="shared" si="50"/>
        <v>-0.77873508999999996</v>
      </c>
      <c r="K95" s="126">
        <f t="shared" si="50"/>
        <v>-0.88024000000000002</v>
      </c>
      <c r="L95" s="124">
        <f t="shared" si="50"/>
        <v>-0.80988449360000003</v>
      </c>
      <c r="M95" s="126">
        <f t="shared" si="50"/>
        <v>-0.91544000000000003</v>
      </c>
      <c r="N95" s="124">
        <f t="shared" si="50"/>
        <v>-0.84227987334400001</v>
      </c>
      <c r="O95" s="126">
        <f t="shared" si="50"/>
        <v>-0.95206000000000002</v>
      </c>
      <c r="P95" s="124">
        <f t="shared" si="50"/>
        <v>-0.87597106827775995</v>
      </c>
      <c r="Q95" s="126">
        <f t="shared" si="50"/>
        <v>-0.99013999999999991</v>
      </c>
      <c r="R95" s="124">
        <f t="shared" ref="R95:S95" si="51">R96-R104</f>
        <v>-0.91100991100887041</v>
      </c>
      <c r="S95" s="126">
        <f t="shared" si="51"/>
        <v>-1.0297499999999999</v>
      </c>
      <c r="T95" s="124" t="e">
        <f t="shared" si="50"/>
        <v>#REF!</v>
      </c>
      <c r="U95" s="127">
        <f t="shared" si="50"/>
        <v>-6.0703799999999992</v>
      </c>
      <c r="V95" s="7"/>
    </row>
    <row r="96" spans="1:22" s="23" customFormat="1" ht="15.75" hidden="1" customHeight="1" x14ac:dyDescent="0.25">
      <c r="A96" s="128" t="s">
        <v>21</v>
      </c>
      <c r="B96" s="129" t="s">
        <v>165</v>
      </c>
      <c r="C96" s="130" t="s">
        <v>39</v>
      </c>
      <c r="D96" s="131">
        <v>1.3819999999999999</v>
      </c>
      <c r="E96" s="131">
        <v>1.1259999999999999</v>
      </c>
      <c r="F96" s="132">
        <v>0.14899999999999999</v>
      </c>
      <c r="G96" s="132">
        <f t="shared" ref="G96:Q96" si="52">G97+G98+G99+G100+G101</f>
        <v>0</v>
      </c>
      <c r="H96" s="132">
        <f t="shared" si="52"/>
        <v>0</v>
      </c>
      <c r="I96" s="132">
        <f t="shared" si="52"/>
        <v>0</v>
      </c>
      <c r="J96" s="132">
        <f t="shared" si="52"/>
        <v>0</v>
      </c>
      <c r="K96" s="132">
        <f t="shared" si="52"/>
        <v>0</v>
      </c>
      <c r="L96" s="132">
        <f t="shared" si="52"/>
        <v>0</v>
      </c>
      <c r="M96" s="132">
        <f t="shared" si="52"/>
        <v>0</v>
      </c>
      <c r="N96" s="132">
        <f t="shared" si="52"/>
        <v>0</v>
      </c>
      <c r="O96" s="132">
        <f t="shared" si="52"/>
        <v>0</v>
      </c>
      <c r="P96" s="132">
        <f t="shared" si="52"/>
        <v>0</v>
      </c>
      <c r="Q96" s="132">
        <f t="shared" si="52"/>
        <v>0</v>
      </c>
      <c r="R96" s="132">
        <f t="shared" ref="R96:S96" si="53">R97+R98+R99+R100+R101</f>
        <v>0</v>
      </c>
      <c r="S96" s="132">
        <f t="shared" si="53"/>
        <v>0</v>
      </c>
      <c r="T96" s="133" t="e">
        <f>T97+T98+T100+T101</f>
        <v>#REF!</v>
      </c>
      <c r="U96" s="134">
        <f>U97+U98+U99+U101</f>
        <v>0</v>
      </c>
      <c r="V96" s="7"/>
    </row>
    <row r="97" spans="1:22" s="23" customFormat="1" ht="15.75" hidden="1" customHeight="1" x14ac:dyDescent="0.25">
      <c r="A97" s="31" t="s">
        <v>166</v>
      </c>
      <c r="B97" s="59" t="s">
        <v>167</v>
      </c>
      <c r="C97" s="33" t="s">
        <v>39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 t="e">
        <f>#REF!+H97+J97+L97+N97+P97</f>
        <v>#REF!</v>
      </c>
      <c r="U97" s="35">
        <f t="shared" ref="U97:U101" si="54">G97+I97+K97+M97+O97+Q97</f>
        <v>0</v>
      </c>
      <c r="V97" s="7"/>
    </row>
    <row r="98" spans="1:22" s="23" customFormat="1" ht="15.75" hidden="1" customHeight="1" x14ac:dyDescent="0.25">
      <c r="A98" s="31" t="s">
        <v>168</v>
      </c>
      <c r="B98" s="59" t="s">
        <v>169</v>
      </c>
      <c r="C98" s="33" t="s">
        <v>39</v>
      </c>
      <c r="D98" s="89">
        <v>6.0000000000000001E-3</v>
      </c>
      <c r="E98" s="89">
        <v>1.0569999999999999</v>
      </c>
      <c r="F98" s="89">
        <v>1E-3</v>
      </c>
      <c r="G98" s="135">
        <v>0</v>
      </c>
      <c r="H98" s="135">
        <v>0</v>
      </c>
      <c r="I98" s="135">
        <v>0</v>
      </c>
      <c r="J98" s="135">
        <v>0</v>
      </c>
      <c r="K98" s="135">
        <v>0</v>
      </c>
      <c r="L98" s="135">
        <v>0</v>
      </c>
      <c r="M98" s="135">
        <v>0</v>
      </c>
      <c r="N98" s="135">
        <v>0</v>
      </c>
      <c r="O98" s="135">
        <v>0</v>
      </c>
      <c r="P98" s="135">
        <v>0</v>
      </c>
      <c r="Q98" s="135">
        <v>0</v>
      </c>
      <c r="R98" s="135">
        <v>0</v>
      </c>
      <c r="S98" s="135">
        <v>0</v>
      </c>
      <c r="T98" s="34" t="e">
        <f>#REF!+H98+J98+L98+N98+P98</f>
        <v>#REF!</v>
      </c>
      <c r="U98" s="35">
        <f t="shared" si="54"/>
        <v>0</v>
      </c>
      <c r="V98" s="7"/>
    </row>
    <row r="99" spans="1:22" s="23" customFormat="1" ht="15.75" hidden="1" customHeight="1" x14ac:dyDescent="0.25">
      <c r="A99" s="31" t="s">
        <v>170</v>
      </c>
      <c r="B99" s="59" t="s">
        <v>171</v>
      </c>
      <c r="C99" s="33" t="s">
        <v>39</v>
      </c>
      <c r="D99" s="136">
        <v>0</v>
      </c>
      <c r="E99" s="89">
        <v>5.0000000000000001E-3</v>
      </c>
      <c r="F99" s="89">
        <v>2.1999999999999999E-2</v>
      </c>
      <c r="G99" s="135">
        <v>0</v>
      </c>
      <c r="H99" s="135">
        <v>0</v>
      </c>
      <c r="I99" s="135">
        <v>0</v>
      </c>
      <c r="J99" s="135">
        <v>0</v>
      </c>
      <c r="K99" s="135">
        <v>0</v>
      </c>
      <c r="L99" s="135">
        <v>0</v>
      </c>
      <c r="M99" s="135">
        <v>0</v>
      </c>
      <c r="N99" s="135">
        <v>0</v>
      </c>
      <c r="O99" s="135">
        <v>0</v>
      </c>
      <c r="P99" s="135">
        <v>0</v>
      </c>
      <c r="Q99" s="135">
        <v>0</v>
      </c>
      <c r="R99" s="135">
        <v>0</v>
      </c>
      <c r="S99" s="135">
        <v>0</v>
      </c>
      <c r="T99" s="34" t="e">
        <f>#REF!+H99+J99+L99+N99+P99</f>
        <v>#REF!</v>
      </c>
      <c r="U99" s="35">
        <f t="shared" si="54"/>
        <v>0</v>
      </c>
      <c r="V99" s="7"/>
    </row>
    <row r="100" spans="1:22" s="23" customFormat="1" ht="15.75" hidden="1" customHeight="1" x14ac:dyDescent="0.25">
      <c r="A100" s="31" t="s">
        <v>172</v>
      </c>
      <c r="B100" s="79" t="s">
        <v>173</v>
      </c>
      <c r="C100" s="33" t="s">
        <v>39</v>
      </c>
      <c r="D100" s="136">
        <v>0</v>
      </c>
      <c r="E100" s="89">
        <v>5.0000000000000001E-3</v>
      </c>
      <c r="F100" s="89">
        <v>2.1999999999999999E-2</v>
      </c>
      <c r="G100" s="135">
        <v>0</v>
      </c>
      <c r="H100" s="135">
        <v>0</v>
      </c>
      <c r="I100" s="135">
        <v>0</v>
      </c>
      <c r="J100" s="135">
        <v>0</v>
      </c>
      <c r="K100" s="135">
        <v>0</v>
      </c>
      <c r="L100" s="135">
        <v>0</v>
      </c>
      <c r="M100" s="135">
        <v>0</v>
      </c>
      <c r="N100" s="135">
        <v>0</v>
      </c>
      <c r="O100" s="135">
        <v>0</v>
      </c>
      <c r="P100" s="135">
        <v>0</v>
      </c>
      <c r="Q100" s="135">
        <v>0</v>
      </c>
      <c r="R100" s="135">
        <v>0</v>
      </c>
      <c r="S100" s="135">
        <v>0</v>
      </c>
      <c r="T100" s="34" t="e">
        <f>#REF!+H100+J100+L100+N100+P100</f>
        <v>#REF!</v>
      </c>
      <c r="U100" s="35">
        <f t="shared" si="54"/>
        <v>0</v>
      </c>
      <c r="V100" s="7"/>
    </row>
    <row r="101" spans="1:22" s="23" customFormat="1" ht="15.75" hidden="1" customHeight="1" x14ac:dyDescent="0.25">
      <c r="A101" s="31" t="s">
        <v>174</v>
      </c>
      <c r="B101" s="48" t="s">
        <v>175</v>
      </c>
      <c r="C101" s="33" t="s">
        <v>39</v>
      </c>
      <c r="D101" s="89">
        <v>1.3759999999999999</v>
      </c>
      <c r="E101" s="89">
        <v>6.3E-2</v>
      </c>
      <c r="F101" s="89">
        <v>0.126</v>
      </c>
      <c r="G101" s="135">
        <v>0</v>
      </c>
      <c r="H101" s="135">
        <v>0</v>
      </c>
      <c r="I101" s="135">
        <v>0</v>
      </c>
      <c r="J101" s="135">
        <v>0</v>
      </c>
      <c r="K101" s="135">
        <v>0</v>
      </c>
      <c r="L101" s="135">
        <v>0</v>
      </c>
      <c r="M101" s="135">
        <v>0</v>
      </c>
      <c r="N101" s="135">
        <v>0</v>
      </c>
      <c r="O101" s="135">
        <v>0</v>
      </c>
      <c r="P101" s="135">
        <v>0</v>
      </c>
      <c r="Q101" s="135">
        <v>0</v>
      </c>
      <c r="R101" s="135">
        <v>0</v>
      </c>
      <c r="S101" s="135">
        <v>0</v>
      </c>
      <c r="T101" s="34" t="e">
        <f>#REF!+H101+J101+L101+N101+P101</f>
        <v>#REF!</v>
      </c>
      <c r="U101" s="35">
        <f t="shared" si="54"/>
        <v>0</v>
      </c>
      <c r="V101" s="7"/>
    </row>
    <row r="102" spans="1:22" s="23" customFormat="1" ht="15.75" hidden="1" customHeight="1" x14ac:dyDescent="0.25">
      <c r="A102" s="137" t="s">
        <v>176</v>
      </c>
      <c r="B102" s="138" t="s">
        <v>177</v>
      </c>
      <c r="C102" s="33" t="s">
        <v>39</v>
      </c>
      <c r="D102" s="136">
        <v>0</v>
      </c>
      <c r="E102" s="136">
        <v>0</v>
      </c>
      <c r="F102" s="136">
        <v>0</v>
      </c>
      <c r="G102" s="136">
        <v>0</v>
      </c>
      <c r="H102" s="136">
        <v>0</v>
      </c>
      <c r="I102" s="136">
        <v>0</v>
      </c>
      <c r="J102" s="136">
        <v>0</v>
      </c>
      <c r="K102" s="136">
        <v>0</v>
      </c>
      <c r="L102" s="136">
        <v>0</v>
      </c>
      <c r="M102" s="136">
        <v>0</v>
      </c>
      <c r="N102" s="136">
        <v>0</v>
      </c>
      <c r="O102" s="136">
        <v>0</v>
      </c>
      <c r="P102" s="136">
        <v>0</v>
      </c>
      <c r="Q102" s="136">
        <v>0</v>
      </c>
      <c r="R102" s="136">
        <v>0</v>
      </c>
      <c r="S102" s="136">
        <v>0</v>
      </c>
      <c r="T102" s="139"/>
      <c r="U102" s="140"/>
      <c r="V102" s="7"/>
    </row>
    <row r="103" spans="1:22" s="23" customFormat="1" ht="15.75" hidden="1" customHeight="1" x14ac:dyDescent="0.25">
      <c r="A103" s="137" t="s">
        <v>178</v>
      </c>
      <c r="B103" s="138" t="s">
        <v>179</v>
      </c>
      <c r="C103" s="33" t="s">
        <v>39</v>
      </c>
      <c r="D103" s="136">
        <v>0</v>
      </c>
      <c r="E103" s="136">
        <v>0</v>
      </c>
      <c r="F103" s="136">
        <v>0</v>
      </c>
      <c r="G103" s="136">
        <v>0</v>
      </c>
      <c r="H103" s="136">
        <v>0</v>
      </c>
      <c r="I103" s="136">
        <v>0</v>
      </c>
      <c r="J103" s="136">
        <v>0</v>
      </c>
      <c r="K103" s="136">
        <v>0</v>
      </c>
      <c r="L103" s="136">
        <v>0</v>
      </c>
      <c r="M103" s="136">
        <v>0</v>
      </c>
      <c r="N103" s="136">
        <v>0</v>
      </c>
      <c r="O103" s="136">
        <v>0</v>
      </c>
      <c r="P103" s="136">
        <v>0</v>
      </c>
      <c r="Q103" s="136">
        <v>0</v>
      </c>
      <c r="R103" s="136">
        <v>0</v>
      </c>
      <c r="S103" s="136">
        <v>0</v>
      </c>
      <c r="T103" s="139"/>
      <c r="U103" s="140"/>
      <c r="V103" s="7"/>
    </row>
    <row r="104" spans="1:22" s="23" customFormat="1" ht="15.75" hidden="1" customHeight="1" x14ac:dyDescent="0.25">
      <c r="A104" s="128" t="s">
        <v>22</v>
      </c>
      <c r="B104" s="141" t="s">
        <v>131</v>
      </c>
      <c r="C104" s="130" t="s">
        <v>39</v>
      </c>
      <c r="D104" s="142">
        <v>1.9552</v>
      </c>
      <c r="E104" s="143">
        <v>1.9887999999999999</v>
      </c>
      <c r="F104" s="132">
        <v>1.1827000000000001</v>
      </c>
      <c r="G104" s="132">
        <f>SUM(G105:G109)</f>
        <v>1.5858699999999999</v>
      </c>
      <c r="H104" s="132">
        <f t="shared" ref="H104:Q104" si="55">SUM(H105:H109)</f>
        <v>0.74663000000000002</v>
      </c>
      <c r="I104" s="132">
        <f t="shared" si="55"/>
        <v>0.74663000000000002</v>
      </c>
      <c r="J104" s="144">
        <f t="shared" si="55"/>
        <v>0.77873508999999996</v>
      </c>
      <c r="K104" s="145">
        <f t="shared" si="55"/>
        <v>0.88024000000000002</v>
      </c>
      <c r="L104" s="144">
        <f t="shared" si="55"/>
        <v>0.80988449360000003</v>
      </c>
      <c r="M104" s="145">
        <f t="shared" si="55"/>
        <v>0.91544000000000003</v>
      </c>
      <c r="N104" s="144">
        <f t="shared" si="55"/>
        <v>0.84227987334400001</v>
      </c>
      <c r="O104" s="145">
        <f t="shared" si="55"/>
        <v>0.95206000000000002</v>
      </c>
      <c r="P104" s="144">
        <f t="shared" si="55"/>
        <v>0.87597106827775995</v>
      </c>
      <c r="Q104" s="145">
        <f t="shared" si="55"/>
        <v>0.99013999999999991</v>
      </c>
      <c r="R104" s="144">
        <f t="shared" ref="R104:S104" si="56">SUM(R105:R109)</f>
        <v>0.91100991100887041</v>
      </c>
      <c r="S104" s="145">
        <f t="shared" si="56"/>
        <v>1.0297499999999999</v>
      </c>
      <c r="T104" s="144" t="e">
        <f>SUM(T105:T109)</f>
        <v>#REF!</v>
      </c>
      <c r="U104" s="146">
        <f>U105+U107+U109</f>
        <v>6.0703799999999992</v>
      </c>
      <c r="V104" s="7"/>
    </row>
    <row r="105" spans="1:22" s="23" customFormat="1" ht="15.75" hidden="1" customHeight="1" x14ac:dyDescent="0.25">
      <c r="A105" s="31" t="s">
        <v>180</v>
      </c>
      <c r="B105" s="48" t="s">
        <v>181</v>
      </c>
      <c r="C105" s="33" t="s">
        <v>39</v>
      </c>
      <c r="D105" s="90">
        <v>1.363</v>
      </c>
      <c r="E105" s="90">
        <v>1.5669999999999999</v>
      </c>
      <c r="F105" s="75">
        <v>1.1259999999999999</v>
      </c>
      <c r="G105" s="75">
        <v>1.206</v>
      </c>
      <c r="H105" s="75">
        <v>0.72663</v>
      </c>
      <c r="I105" s="75">
        <v>0.72663</v>
      </c>
      <c r="J105" s="75">
        <f>H105*1.043</f>
        <v>0.75787508999999997</v>
      </c>
      <c r="K105" s="147">
        <v>0.86394000000000004</v>
      </c>
      <c r="L105" s="75">
        <f>J105*1.04</f>
        <v>0.78819009360000003</v>
      </c>
      <c r="M105" s="147">
        <v>0.89849000000000001</v>
      </c>
      <c r="N105" s="75">
        <f>L105*1.04</f>
        <v>0.81971769734400002</v>
      </c>
      <c r="O105" s="147">
        <v>0.93442999999999998</v>
      </c>
      <c r="P105" s="75">
        <f>N105*1.04</f>
        <v>0.85250640523776</v>
      </c>
      <c r="Q105" s="147">
        <v>0.97180999999999995</v>
      </c>
      <c r="R105" s="75">
        <f>P105*1.04</f>
        <v>0.88660666144727041</v>
      </c>
      <c r="S105" s="147">
        <v>1.01068</v>
      </c>
      <c r="T105" s="77" t="e">
        <f>#REF!+H105+J105+L105+N105+P105</f>
        <v>#REF!</v>
      </c>
      <c r="U105" s="78">
        <f t="shared" ref="U105:U109" si="57">G105+I105+K105+M105+O105+Q105</f>
        <v>5.6012999999999993</v>
      </c>
      <c r="V105" s="7"/>
    </row>
    <row r="106" spans="1:22" s="23" customFormat="1" ht="15.75" hidden="1" customHeight="1" x14ac:dyDescent="0.25">
      <c r="A106" s="31" t="s">
        <v>182</v>
      </c>
      <c r="B106" s="48" t="s">
        <v>183</v>
      </c>
      <c r="C106" s="33" t="s">
        <v>39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77" t="e">
        <f>#REF!+H106+J106+L106+N106+P106</f>
        <v>#REF!</v>
      </c>
      <c r="U106" s="78">
        <f t="shared" si="57"/>
        <v>0</v>
      </c>
      <c r="V106" s="7"/>
    </row>
    <row r="107" spans="1:22" s="23" customFormat="1" ht="15.75" hidden="1" customHeight="1" x14ac:dyDescent="0.25">
      <c r="A107" s="31" t="s">
        <v>184</v>
      </c>
      <c r="B107" s="48" t="s">
        <v>185</v>
      </c>
      <c r="C107" s="33" t="s">
        <v>39</v>
      </c>
      <c r="D107" s="90">
        <v>1.2E-2</v>
      </c>
      <c r="E107" s="90">
        <v>8.6999999999999994E-2</v>
      </c>
      <c r="F107" s="90">
        <v>-4.8000000000000001E-2</v>
      </c>
      <c r="G107" s="135">
        <v>0</v>
      </c>
      <c r="H107" s="135">
        <v>0</v>
      </c>
      <c r="I107" s="135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77" t="e">
        <f>#REF!+H107+J107+L107+N107+P107</f>
        <v>#REF!</v>
      </c>
      <c r="U107" s="78">
        <f t="shared" si="57"/>
        <v>0</v>
      </c>
      <c r="V107" s="7"/>
    </row>
    <row r="108" spans="1:22" s="23" customFormat="1" ht="15.75" hidden="1" customHeight="1" x14ac:dyDescent="0.25">
      <c r="A108" s="31" t="s">
        <v>186</v>
      </c>
      <c r="B108" s="79" t="s">
        <v>187</v>
      </c>
      <c r="C108" s="33" t="s">
        <v>39</v>
      </c>
      <c r="D108" s="92">
        <v>0</v>
      </c>
      <c r="E108" s="92">
        <v>0</v>
      </c>
      <c r="F108" s="135">
        <v>0</v>
      </c>
      <c r="G108" s="135">
        <v>0</v>
      </c>
      <c r="H108" s="135">
        <v>0</v>
      </c>
      <c r="I108" s="135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77" t="e">
        <f>#REF!+H108+J108+L108+N108+P108</f>
        <v>#REF!</v>
      </c>
      <c r="U108" s="78">
        <f t="shared" si="57"/>
        <v>0</v>
      </c>
      <c r="V108" s="7"/>
    </row>
    <row r="109" spans="1:22" s="23" customFormat="1" ht="15.75" hidden="1" customHeight="1" x14ac:dyDescent="0.25">
      <c r="A109" s="31" t="s">
        <v>188</v>
      </c>
      <c r="B109" s="48" t="s">
        <v>189</v>
      </c>
      <c r="C109" s="33" t="s">
        <v>39</v>
      </c>
      <c r="D109" s="90">
        <v>0.57999999999999996</v>
      </c>
      <c r="E109" s="90">
        <v>0.33500000000000002</v>
      </c>
      <c r="F109" s="75">
        <v>0.105</v>
      </c>
      <c r="G109" s="75">
        <f>14.77/1000+365.1/1000</f>
        <v>0.37987000000000004</v>
      </c>
      <c r="H109" s="75">
        <v>0.02</v>
      </c>
      <c r="I109" s="75">
        <v>0.02</v>
      </c>
      <c r="J109" s="75">
        <f>H109*1.043</f>
        <v>2.086E-2</v>
      </c>
      <c r="K109" s="147">
        <v>1.6299999999999999E-2</v>
      </c>
      <c r="L109" s="75">
        <f>J109*1.04</f>
        <v>2.1694399999999999E-2</v>
      </c>
      <c r="M109" s="147">
        <v>1.695E-2</v>
      </c>
      <c r="N109" s="75">
        <f>L109*1.04</f>
        <v>2.2562176E-2</v>
      </c>
      <c r="O109" s="147">
        <v>1.763E-2</v>
      </c>
      <c r="P109" s="75">
        <f>N109*1.04</f>
        <v>2.346466304E-2</v>
      </c>
      <c r="Q109" s="147">
        <v>1.8329999999999999E-2</v>
      </c>
      <c r="R109" s="75">
        <f>P109*1.04</f>
        <v>2.4403249561600001E-2</v>
      </c>
      <c r="S109" s="147">
        <v>1.907E-2</v>
      </c>
      <c r="T109" s="77" t="e">
        <f>#REF!+H109+J109+L109+N109+P109</f>
        <v>#REF!</v>
      </c>
      <c r="U109" s="78">
        <f t="shared" si="57"/>
        <v>0.46908000000000005</v>
      </c>
      <c r="V109" s="7"/>
    </row>
    <row r="110" spans="1:22" s="23" customFormat="1" ht="15.75" hidden="1" customHeight="1" x14ac:dyDescent="0.25">
      <c r="A110" s="137" t="s">
        <v>190</v>
      </c>
      <c r="B110" s="138" t="s">
        <v>191</v>
      </c>
      <c r="C110" s="148" t="s">
        <v>39</v>
      </c>
      <c r="D110" s="92">
        <v>0</v>
      </c>
      <c r="E110" s="92">
        <v>0</v>
      </c>
      <c r="F110" s="135">
        <v>0</v>
      </c>
      <c r="G110" s="135">
        <v>0</v>
      </c>
      <c r="H110" s="135">
        <v>0</v>
      </c>
      <c r="I110" s="135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149"/>
      <c r="U110" s="150"/>
      <c r="V110" s="7"/>
    </row>
    <row r="111" spans="1:22" s="23" customFormat="1" ht="15.75" hidden="1" customHeight="1" x14ac:dyDescent="0.25">
      <c r="A111" s="137" t="s">
        <v>192</v>
      </c>
      <c r="B111" s="138" t="s">
        <v>193</v>
      </c>
      <c r="C111" s="148" t="s">
        <v>39</v>
      </c>
      <c r="D111" s="92">
        <v>0</v>
      </c>
      <c r="E111" s="92">
        <v>0</v>
      </c>
      <c r="F111" s="135">
        <v>0</v>
      </c>
      <c r="G111" s="135">
        <v>0</v>
      </c>
      <c r="H111" s="135">
        <v>0</v>
      </c>
      <c r="I111" s="135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149"/>
      <c r="U111" s="150"/>
      <c r="V111" s="7"/>
    </row>
    <row r="112" spans="1:22" s="23" customFormat="1" ht="15.75" hidden="1" customHeight="1" x14ac:dyDescent="0.25">
      <c r="A112" s="65" t="s">
        <v>194</v>
      </c>
      <c r="B112" s="122" t="s">
        <v>195</v>
      </c>
      <c r="C112" s="67" t="s">
        <v>39</v>
      </c>
      <c r="D112" s="123">
        <v>-10.004099999999999</v>
      </c>
      <c r="E112" s="123">
        <v>-14.0092</v>
      </c>
      <c r="F112" s="125">
        <v>-10.0999</v>
      </c>
      <c r="G112" s="125">
        <f t="shared" ref="G112:U112" si="58">G95+G80</f>
        <v>-7.5546499999999952</v>
      </c>
      <c r="H112" s="125">
        <f t="shared" si="58"/>
        <v>4.3277599999999943</v>
      </c>
      <c r="I112" s="125">
        <f t="shared" si="58"/>
        <v>4.3277599999999943</v>
      </c>
      <c r="J112" s="124">
        <f t="shared" si="58"/>
        <v>4.9062880199999963</v>
      </c>
      <c r="K112" s="126">
        <f t="shared" si="58"/>
        <v>-1.0961439999999949</v>
      </c>
      <c r="L112" s="124">
        <f t="shared" si="58"/>
        <v>5.4719450007999999</v>
      </c>
      <c r="M112" s="126">
        <f t="shared" si="58"/>
        <v>-8.0214379999999998</v>
      </c>
      <c r="N112" s="124">
        <f t="shared" si="58"/>
        <v>5.5274065004319981</v>
      </c>
      <c r="O112" s="126">
        <f t="shared" si="58"/>
        <v>0.43693000000002102</v>
      </c>
      <c r="P112" s="124">
        <f t="shared" si="58"/>
        <v>4.8654536060492823</v>
      </c>
      <c r="Q112" s="126">
        <f t="shared" si="58"/>
        <v>0.44387000000000076</v>
      </c>
      <c r="R112" s="124">
        <f t="shared" ref="R112:S112" si="59">R95+R80</f>
        <v>3.6190132478912509</v>
      </c>
      <c r="S112" s="126">
        <f t="shared" si="59"/>
        <v>0.59543000000001456</v>
      </c>
      <c r="T112" s="124" t="e">
        <f t="shared" si="58"/>
        <v>#REF!</v>
      </c>
      <c r="U112" s="151">
        <f t="shared" si="58"/>
        <v>-11.463672000000031</v>
      </c>
      <c r="V112" s="7"/>
    </row>
    <row r="113" spans="1:22" s="23" customFormat="1" ht="15.75" hidden="1" customHeight="1" x14ac:dyDescent="0.25">
      <c r="A113" s="37" t="s">
        <v>196</v>
      </c>
      <c r="B113" s="152" t="s">
        <v>41</v>
      </c>
      <c r="C113" s="39" t="s">
        <v>39</v>
      </c>
      <c r="D113" s="153">
        <v>-10.004099999999999</v>
      </c>
      <c r="E113" s="153">
        <v>-14.0092</v>
      </c>
      <c r="F113" s="153">
        <v>-10.0999</v>
      </c>
      <c r="G113" s="153">
        <f t="shared" ref="G113:Q113" si="60">G118+G120+G126</f>
        <v>-7.5546499999999952</v>
      </c>
      <c r="H113" s="153">
        <f t="shared" si="60"/>
        <v>4.3277599999999943</v>
      </c>
      <c r="I113" s="153">
        <f t="shared" si="60"/>
        <v>4.3277599999999943</v>
      </c>
      <c r="J113" s="155">
        <f t="shared" si="60"/>
        <v>4.9062880199999963</v>
      </c>
      <c r="K113" s="154">
        <f t="shared" si="60"/>
        <v>-1.0961439999999949</v>
      </c>
      <c r="L113" s="155">
        <f t="shared" si="60"/>
        <v>5.4719450007999999</v>
      </c>
      <c r="M113" s="154">
        <f t="shared" si="60"/>
        <v>-8.0214379999999998</v>
      </c>
      <c r="N113" s="155">
        <f t="shared" si="60"/>
        <v>5.5274065004319981</v>
      </c>
      <c r="O113" s="154">
        <f t="shared" si="60"/>
        <v>0.43693000000002102</v>
      </c>
      <c r="P113" s="155">
        <f t="shared" si="60"/>
        <v>4.8654536060492823</v>
      </c>
      <c r="Q113" s="154">
        <f t="shared" si="60"/>
        <v>0.44387000000000076</v>
      </c>
      <c r="R113" s="155">
        <f t="shared" ref="R113:S113" si="61">R118+R120+R126</f>
        <v>3.6190132478912509</v>
      </c>
      <c r="S113" s="154">
        <f t="shared" si="61"/>
        <v>0.59543000000001456</v>
      </c>
      <c r="T113" s="155" t="e">
        <f>T118+T120+T126</f>
        <v>#REF!</v>
      </c>
      <c r="U113" s="156">
        <f>U118+U120+U126</f>
        <v>-11.463672000000031</v>
      </c>
      <c r="V113" s="7"/>
    </row>
    <row r="114" spans="1:22" s="23" customFormat="1" ht="15.75" hidden="1" customHeight="1" x14ac:dyDescent="0.25">
      <c r="A114" s="31" t="s">
        <v>197</v>
      </c>
      <c r="B114" s="59" t="s">
        <v>43</v>
      </c>
      <c r="C114" s="33" t="s">
        <v>39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77" t="e">
        <f>#REF!+H114+J114+L114+N114+P114</f>
        <v>#REF!</v>
      </c>
      <c r="U114" s="78">
        <f t="shared" ref="U114:U117" si="62">G114+I114+K114+M114+O114+Q114</f>
        <v>0</v>
      </c>
      <c r="V114" s="7"/>
    </row>
    <row r="115" spans="1:22" s="23" customFormat="1" ht="15.75" hidden="1" customHeight="1" x14ac:dyDescent="0.25">
      <c r="A115" s="31" t="s">
        <v>198</v>
      </c>
      <c r="B115" s="59" t="s">
        <v>45</v>
      </c>
      <c r="C115" s="33" t="s">
        <v>39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  <c r="S115" s="34">
        <v>0</v>
      </c>
      <c r="T115" s="77" t="e">
        <f>#REF!+H115+J115+L115+N115+P115</f>
        <v>#REF!</v>
      </c>
      <c r="U115" s="78">
        <f t="shared" si="62"/>
        <v>0</v>
      </c>
      <c r="V115" s="7"/>
    </row>
    <row r="116" spans="1:22" s="23" customFormat="1" ht="15.75" hidden="1" customHeight="1" x14ac:dyDescent="0.25">
      <c r="A116" s="31" t="s">
        <v>199</v>
      </c>
      <c r="B116" s="59" t="s">
        <v>47</v>
      </c>
      <c r="C116" s="33" t="s">
        <v>39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77" t="e">
        <f>#REF!+H116+J116+L116+N116+P116</f>
        <v>#REF!</v>
      </c>
      <c r="U116" s="78">
        <f t="shared" si="62"/>
        <v>0</v>
      </c>
      <c r="V116" s="7"/>
    </row>
    <row r="117" spans="1:22" s="23" customFormat="1" ht="15.75" hidden="1" customHeight="1" x14ac:dyDescent="0.25">
      <c r="A117" s="31" t="s">
        <v>200</v>
      </c>
      <c r="B117" s="32" t="s">
        <v>49</v>
      </c>
      <c r="C117" s="33" t="s">
        <v>39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77" t="e">
        <f>#REF!+H117+J117+L117+N117+P117</f>
        <v>#REF!</v>
      </c>
      <c r="U117" s="78">
        <f t="shared" si="62"/>
        <v>0</v>
      </c>
      <c r="V117" s="7"/>
    </row>
    <row r="118" spans="1:22" s="23" customFormat="1" ht="15.75" hidden="1" customHeight="1" x14ac:dyDescent="0.25">
      <c r="A118" s="37" t="s">
        <v>201</v>
      </c>
      <c r="B118" s="38" t="s">
        <v>51</v>
      </c>
      <c r="C118" s="39" t="s">
        <v>39</v>
      </c>
      <c r="D118" s="120">
        <v>-9.9853000000000005</v>
      </c>
      <c r="E118" s="120">
        <v>-13.8508</v>
      </c>
      <c r="F118" s="120">
        <v>-10.0999</v>
      </c>
      <c r="G118" s="157">
        <f>G86+G95</f>
        <v>-7.5546499999999952</v>
      </c>
      <c r="H118" s="157">
        <f t="shared" ref="H118:U118" si="63">H86+H95</f>
        <v>4.3277599999999943</v>
      </c>
      <c r="I118" s="157">
        <f t="shared" si="63"/>
        <v>4.3277599999999943</v>
      </c>
      <c r="J118" s="119">
        <f t="shared" si="63"/>
        <v>4.9062880199999963</v>
      </c>
      <c r="K118" s="74">
        <f t="shared" si="63"/>
        <v>-1.0961439999999949</v>
      </c>
      <c r="L118" s="119">
        <f t="shared" si="63"/>
        <v>5.4719450007999999</v>
      </c>
      <c r="M118" s="74">
        <f t="shared" si="63"/>
        <v>-8.0214379999999998</v>
      </c>
      <c r="N118" s="119">
        <f t="shared" si="63"/>
        <v>5.5274065004319981</v>
      </c>
      <c r="O118" s="74">
        <f t="shared" si="63"/>
        <v>0.43693000000002102</v>
      </c>
      <c r="P118" s="119">
        <f t="shared" si="63"/>
        <v>4.8654536060492823</v>
      </c>
      <c r="Q118" s="74">
        <f t="shared" si="63"/>
        <v>0.44387000000000076</v>
      </c>
      <c r="R118" s="119">
        <f t="shared" ref="R118:S118" si="64">R86+R95</f>
        <v>3.6190132478912509</v>
      </c>
      <c r="S118" s="74">
        <f t="shared" si="64"/>
        <v>0.59543000000001456</v>
      </c>
      <c r="T118" s="119" t="e">
        <f t="shared" si="63"/>
        <v>#REF!</v>
      </c>
      <c r="U118" s="158">
        <f t="shared" si="63"/>
        <v>-11.463672000000031</v>
      </c>
      <c r="V118" s="7"/>
    </row>
    <row r="119" spans="1:22" s="23" customFormat="1" ht="15.75" hidden="1" customHeight="1" x14ac:dyDescent="0.25">
      <c r="A119" s="31" t="s">
        <v>202</v>
      </c>
      <c r="B119" s="32" t="s">
        <v>53</v>
      </c>
      <c r="C119" s="33" t="s">
        <v>39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77" t="e">
        <f>#REF!+H119+J119+L119+N119+P119</f>
        <v>#REF!</v>
      </c>
      <c r="U119" s="78">
        <f>G119+I119+K119+M119+O119+Q119</f>
        <v>0</v>
      </c>
      <c r="V119" s="7"/>
    </row>
    <row r="120" spans="1:22" s="23" customFormat="1" ht="15.75" hidden="1" customHeight="1" x14ac:dyDescent="0.25">
      <c r="A120" s="37" t="s">
        <v>203</v>
      </c>
      <c r="B120" s="38" t="s">
        <v>55</v>
      </c>
      <c r="C120" s="39" t="s">
        <v>39</v>
      </c>
      <c r="D120" s="85">
        <v>-1.83E-2</v>
      </c>
      <c r="E120" s="85">
        <v>-0.15840000000000001</v>
      </c>
      <c r="F120" s="85" t="s">
        <v>156</v>
      </c>
      <c r="G120" s="74">
        <f>G88</f>
        <v>0</v>
      </c>
      <c r="H120" s="74">
        <f>H88</f>
        <v>0</v>
      </c>
      <c r="I120" s="74">
        <f>I88</f>
        <v>0</v>
      </c>
      <c r="J120" s="74">
        <f t="shared" ref="J120:Q120" si="65">J88</f>
        <v>0</v>
      </c>
      <c r="K120" s="74">
        <f t="shared" si="65"/>
        <v>0</v>
      </c>
      <c r="L120" s="74">
        <f t="shared" si="65"/>
        <v>0</v>
      </c>
      <c r="M120" s="74">
        <f t="shared" si="65"/>
        <v>0</v>
      </c>
      <c r="N120" s="74">
        <f t="shared" si="65"/>
        <v>0</v>
      </c>
      <c r="O120" s="74">
        <f t="shared" si="65"/>
        <v>0</v>
      </c>
      <c r="P120" s="74">
        <f t="shared" si="65"/>
        <v>0</v>
      </c>
      <c r="Q120" s="74">
        <f t="shared" si="65"/>
        <v>0</v>
      </c>
      <c r="R120" s="74">
        <f t="shared" ref="R120:S120" si="66">R88</f>
        <v>0</v>
      </c>
      <c r="S120" s="74">
        <f t="shared" si="66"/>
        <v>0</v>
      </c>
      <c r="T120" s="85" t="e">
        <f>T88</f>
        <v>#REF!</v>
      </c>
      <c r="U120" s="121">
        <f>U88</f>
        <v>0</v>
      </c>
      <c r="V120" s="7"/>
    </row>
    <row r="121" spans="1:22" s="23" customFormat="1" ht="15.75" hidden="1" customHeight="1" x14ac:dyDescent="0.25">
      <c r="A121" s="31" t="s">
        <v>204</v>
      </c>
      <c r="B121" s="32" t="s">
        <v>57</v>
      </c>
      <c r="C121" s="33" t="s">
        <v>39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77" t="e">
        <f>#REF!+H121+J121+L121+N121+P121</f>
        <v>#REF!</v>
      </c>
      <c r="U121" s="78">
        <f t="shared" ref="U121:U125" si="67">G121+I121+K121+M121+O121+Q121</f>
        <v>0</v>
      </c>
      <c r="V121" s="7"/>
    </row>
    <row r="122" spans="1:22" s="23" customFormat="1" ht="15.75" hidden="1" customHeight="1" x14ac:dyDescent="0.25">
      <c r="A122" s="31" t="s">
        <v>205</v>
      </c>
      <c r="B122" s="32" t="s">
        <v>59</v>
      </c>
      <c r="C122" s="33" t="s">
        <v>39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77" t="e">
        <f>#REF!+H122+J122+L122+N122+P122</f>
        <v>#REF!</v>
      </c>
      <c r="U122" s="78">
        <f t="shared" si="67"/>
        <v>0</v>
      </c>
      <c r="V122" s="7"/>
    </row>
    <row r="123" spans="1:22" s="23" customFormat="1" ht="15.75" hidden="1" customHeight="1" x14ac:dyDescent="0.25">
      <c r="A123" s="31" t="s">
        <v>206</v>
      </c>
      <c r="B123" s="36" t="s">
        <v>61</v>
      </c>
      <c r="C123" s="33" t="s">
        <v>39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77" t="e">
        <f>#REF!+H123+J123+L123+N123+P123</f>
        <v>#REF!</v>
      </c>
      <c r="U123" s="78">
        <f t="shared" si="67"/>
        <v>0</v>
      </c>
      <c r="V123" s="7"/>
    </row>
    <row r="124" spans="1:22" s="23" customFormat="1" ht="15.75" hidden="1" customHeight="1" x14ac:dyDescent="0.25">
      <c r="A124" s="31" t="s">
        <v>207</v>
      </c>
      <c r="B124" s="48" t="s">
        <v>63</v>
      </c>
      <c r="C124" s="33" t="s">
        <v>39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77" t="e">
        <f>#REF!+H124+J124+L124+N124+P124</f>
        <v>#REF!</v>
      </c>
      <c r="U124" s="78">
        <f t="shared" si="67"/>
        <v>0</v>
      </c>
      <c r="V124" s="7"/>
    </row>
    <row r="125" spans="1:22" s="23" customFormat="1" ht="15.75" hidden="1" customHeight="1" x14ac:dyDescent="0.25">
      <c r="A125" s="31" t="s">
        <v>208</v>
      </c>
      <c r="B125" s="48" t="s">
        <v>65</v>
      </c>
      <c r="C125" s="33" t="s">
        <v>39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77" t="e">
        <f>#REF!+H125+J125+L125+N125+P125</f>
        <v>#REF!</v>
      </c>
      <c r="U125" s="78">
        <f t="shared" si="67"/>
        <v>0</v>
      </c>
      <c r="V125" s="7"/>
    </row>
    <row r="126" spans="1:22" s="23" customFormat="1" ht="15.75" hidden="1" customHeight="1" x14ac:dyDescent="0.25">
      <c r="A126" s="37" t="s">
        <v>209</v>
      </c>
      <c r="B126" s="38" t="s">
        <v>67</v>
      </c>
      <c r="C126" s="39" t="s">
        <v>39</v>
      </c>
      <c r="D126" s="85">
        <v>-5.0000000000000001E-4</v>
      </c>
      <c r="E126" s="74" t="s">
        <v>156</v>
      </c>
      <c r="F126" s="74" t="s">
        <v>156</v>
      </c>
      <c r="G126" s="74">
        <f>G94</f>
        <v>0</v>
      </c>
      <c r="H126" s="74">
        <f>H94</f>
        <v>0</v>
      </c>
      <c r="I126" s="74">
        <f>I94</f>
        <v>0</v>
      </c>
      <c r="J126" s="74">
        <f t="shared" ref="J126:Q126" si="68">J94</f>
        <v>0</v>
      </c>
      <c r="K126" s="74">
        <f t="shared" si="68"/>
        <v>0</v>
      </c>
      <c r="L126" s="74">
        <f t="shared" si="68"/>
        <v>0</v>
      </c>
      <c r="M126" s="74">
        <f t="shared" si="68"/>
        <v>0</v>
      </c>
      <c r="N126" s="74">
        <f t="shared" si="68"/>
        <v>0</v>
      </c>
      <c r="O126" s="74">
        <f t="shared" si="68"/>
        <v>0</v>
      </c>
      <c r="P126" s="74">
        <f t="shared" si="68"/>
        <v>0</v>
      </c>
      <c r="Q126" s="74">
        <f t="shared" si="68"/>
        <v>0</v>
      </c>
      <c r="R126" s="74">
        <f t="shared" ref="R126:S126" si="69">R94</f>
        <v>0</v>
      </c>
      <c r="S126" s="74">
        <f t="shared" si="69"/>
        <v>0</v>
      </c>
      <c r="T126" s="74" t="e">
        <f>T94</f>
        <v>#REF!</v>
      </c>
      <c r="U126" s="121">
        <f>U94</f>
        <v>0</v>
      </c>
      <c r="V126" s="7"/>
    </row>
    <row r="127" spans="1:22" s="23" customFormat="1" ht="15.75" hidden="1" customHeight="1" x14ac:dyDescent="0.25">
      <c r="A127" s="65" t="s">
        <v>210</v>
      </c>
      <c r="B127" s="122" t="s">
        <v>211</v>
      </c>
      <c r="C127" s="67" t="s">
        <v>39</v>
      </c>
      <c r="D127" s="123">
        <v>0.14899999999999999</v>
      </c>
      <c r="E127" s="123">
        <v>1.26E-2</v>
      </c>
      <c r="F127" s="126">
        <v>0</v>
      </c>
      <c r="G127" s="123">
        <f t="shared" ref="G127:Q127" si="70">G133+G135+G141</f>
        <v>1.1439300000000001</v>
      </c>
      <c r="H127" s="123">
        <f t="shared" si="70"/>
        <v>0</v>
      </c>
      <c r="I127" s="123">
        <f t="shared" si="70"/>
        <v>0</v>
      </c>
      <c r="J127" s="126">
        <f t="shared" si="70"/>
        <v>1.1439299999999999</v>
      </c>
      <c r="K127" s="126">
        <f t="shared" si="70"/>
        <v>0</v>
      </c>
      <c r="L127" s="126">
        <f t="shared" si="70"/>
        <v>1.1896899999999999</v>
      </c>
      <c r="M127" s="126">
        <f t="shared" si="70"/>
        <v>0</v>
      </c>
      <c r="N127" s="126">
        <f t="shared" si="70"/>
        <v>1.2372700000000001</v>
      </c>
      <c r="O127" s="126">
        <f t="shared" si="70"/>
        <v>0</v>
      </c>
      <c r="P127" s="126">
        <f t="shared" si="70"/>
        <v>1.28677</v>
      </c>
      <c r="Q127" s="126">
        <f t="shared" si="70"/>
        <v>0</v>
      </c>
      <c r="R127" s="126">
        <f t="shared" ref="R127:S127" si="71">R133+R135+R141</f>
        <v>1.3382400000000001</v>
      </c>
      <c r="S127" s="126">
        <f t="shared" si="71"/>
        <v>0</v>
      </c>
      <c r="T127" s="123" t="e">
        <f>T133+T135+T141</f>
        <v>#REF!</v>
      </c>
      <c r="U127" s="159">
        <f>U133+U135+U141</f>
        <v>1.1439300000000001</v>
      </c>
      <c r="V127" s="7"/>
    </row>
    <row r="128" spans="1:22" s="23" customFormat="1" ht="15.75" hidden="1" customHeight="1" x14ac:dyDescent="0.25">
      <c r="A128" s="31" t="s">
        <v>212</v>
      </c>
      <c r="B128" s="32" t="s">
        <v>41</v>
      </c>
      <c r="C128" s="33" t="s">
        <v>39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77" t="e">
        <f>#REF!+H128+J128+L128+N128+P128</f>
        <v>#REF!</v>
      </c>
      <c r="U128" s="78">
        <f t="shared" ref="U128:U141" si="72">G128+I128+K128+M128+O128+Q128</f>
        <v>0</v>
      </c>
      <c r="V128" s="7"/>
    </row>
    <row r="129" spans="1:22" s="23" customFormat="1" ht="15.75" hidden="1" customHeight="1" x14ac:dyDescent="0.25">
      <c r="A129" s="31" t="s">
        <v>213</v>
      </c>
      <c r="B129" s="59" t="s">
        <v>43</v>
      </c>
      <c r="C129" s="33" t="s">
        <v>39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77" t="e">
        <f>#REF!+H129+J129+L129+N129+P129</f>
        <v>#REF!</v>
      </c>
      <c r="U129" s="78">
        <f t="shared" si="72"/>
        <v>0</v>
      </c>
      <c r="V129" s="7"/>
    </row>
    <row r="130" spans="1:22" s="23" customFormat="1" ht="15.75" hidden="1" customHeight="1" x14ac:dyDescent="0.25">
      <c r="A130" s="31" t="s">
        <v>214</v>
      </c>
      <c r="B130" s="59" t="s">
        <v>45</v>
      </c>
      <c r="C130" s="33" t="s">
        <v>39</v>
      </c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77" t="e">
        <f>#REF!+H130+J130+L130+N130+P130</f>
        <v>#REF!</v>
      </c>
      <c r="U130" s="78">
        <f t="shared" si="72"/>
        <v>0</v>
      </c>
      <c r="V130" s="7"/>
    </row>
    <row r="131" spans="1:22" s="23" customFormat="1" ht="15.75" hidden="1" customHeight="1" x14ac:dyDescent="0.25">
      <c r="A131" s="31" t="s">
        <v>215</v>
      </c>
      <c r="B131" s="59" t="s">
        <v>47</v>
      </c>
      <c r="C131" s="33" t="s">
        <v>39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77" t="e">
        <f>#REF!+H131+J131+L131+N131+P131</f>
        <v>#REF!</v>
      </c>
      <c r="U131" s="78">
        <f t="shared" si="72"/>
        <v>0</v>
      </c>
      <c r="V131" s="7"/>
    </row>
    <row r="132" spans="1:22" s="23" customFormat="1" ht="15.75" hidden="1" customHeight="1" x14ac:dyDescent="0.25">
      <c r="A132" s="31" t="s">
        <v>216</v>
      </c>
      <c r="B132" s="160" t="s">
        <v>217</v>
      </c>
      <c r="C132" s="33" t="s">
        <v>39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77" t="e">
        <f>#REF!+H132+J132+L132+N132+P132</f>
        <v>#REF!</v>
      </c>
      <c r="U132" s="78">
        <f t="shared" si="72"/>
        <v>0</v>
      </c>
      <c r="V132" s="7"/>
    </row>
    <row r="133" spans="1:22" s="23" customFormat="1" ht="15.75" hidden="1" customHeight="1" x14ac:dyDescent="0.25">
      <c r="A133" s="37" t="s">
        <v>218</v>
      </c>
      <c r="B133" s="161" t="s">
        <v>219</v>
      </c>
      <c r="C133" s="39" t="s">
        <v>39</v>
      </c>
      <c r="D133" s="162">
        <v>-8.4000000000000005E-2</v>
      </c>
      <c r="E133" s="162">
        <v>-0.25559999999999999</v>
      </c>
      <c r="F133" s="162">
        <v>-0.1234</v>
      </c>
      <c r="G133" s="85">
        <f>1143.93/1000</f>
        <v>1.1439300000000001</v>
      </c>
      <c r="H133" s="85">
        <v>0</v>
      </c>
      <c r="I133" s="85">
        <v>0</v>
      </c>
      <c r="J133" s="163">
        <v>1.1439299999999999</v>
      </c>
      <c r="K133" s="163">
        <v>0</v>
      </c>
      <c r="L133" s="163">
        <v>1.1896899999999999</v>
      </c>
      <c r="M133" s="163">
        <v>0</v>
      </c>
      <c r="N133" s="163">
        <v>1.2372700000000001</v>
      </c>
      <c r="O133" s="163">
        <v>0</v>
      </c>
      <c r="P133" s="163">
        <v>1.28677</v>
      </c>
      <c r="Q133" s="163">
        <v>0</v>
      </c>
      <c r="R133" s="163">
        <v>1.3382400000000001</v>
      </c>
      <c r="S133" s="163">
        <v>0</v>
      </c>
      <c r="T133" s="74" t="e">
        <f>#REF!+H133+J133+L133+N133+P133</f>
        <v>#REF!</v>
      </c>
      <c r="U133" s="158">
        <f t="shared" si="72"/>
        <v>1.1439300000000001</v>
      </c>
      <c r="V133" s="7"/>
    </row>
    <row r="134" spans="1:22" s="23" customFormat="1" ht="15.75" hidden="1" customHeight="1" x14ac:dyDescent="0.25">
      <c r="A134" s="31" t="s">
        <v>220</v>
      </c>
      <c r="B134" s="160" t="s">
        <v>221</v>
      </c>
      <c r="C134" s="33" t="s">
        <v>39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77" t="e">
        <f>#REF!+H134+J134+L134+N134+P134</f>
        <v>#REF!</v>
      </c>
      <c r="U134" s="78">
        <f t="shared" si="72"/>
        <v>0</v>
      </c>
      <c r="V134" s="7"/>
    </row>
    <row r="135" spans="1:22" s="23" customFormat="1" ht="15.75" hidden="1" customHeight="1" x14ac:dyDescent="0.25">
      <c r="A135" s="37" t="s">
        <v>222</v>
      </c>
      <c r="B135" s="161" t="s">
        <v>223</v>
      </c>
      <c r="C135" s="39" t="s">
        <v>39</v>
      </c>
      <c r="D135" s="162">
        <v>3.9E-2</v>
      </c>
      <c r="E135" s="162">
        <v>0.14341000000000001</v>
      </c>
      <c r="F135" s="162">
        <v>8.5680000000000006E-2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46">
        <v>0</v>
      </c>
      <c r="S135" s="46">
        <v>0</v>
      </c>
      <c r="T135" s="46" t="e">
        <f>#REF!+H135+J135+L135+N135+P135</f>
        <v>#REF!</v>
      </c>
      <c r="U135" s="164">
        <f t="shared" si="72"/>
        <v>0</v>
      </c>
      <c r="V135" s="7"/>
    </row>
    <row r="136" spans="1:22" s="23" customFormat="1" ht="15.75" hidden="1" customHeight="1" x14ac:dyDescent="0.25">
      <c r="A136" s="31" t="s">
        <v>224</v>
      </c>
      <c r="B136" s="160" t="s">
        <v>225</v>
      </c>
      <c r="C136" s="33" t="s">
        <v>39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 t="e">
        <f>#REF!+H136+J136+L136+N136+P136</f>
        <v>#REF!</v>
      </c>
      <c r="U136" s="35">
        <f t="shared" si="72"/>
        <v>0</v>
      </c>
      <c r="V136" s="7"/>
    </row>
    <row r="137" spans="1:22" s="23" customFormat="1" ht="15.75" hidden="1" customHeight="1" x14ac:dyDescent="0.25">
      <c r="A137" s="31" t="s">
        <v>226</v>
      </c>
      <c r="B137" s="160" t="s">
        <v>227</v>
      </c>
      <c r="C137" s="33" t="s">
        <v>39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 t="e">
        <f>#REF!+H137+J137+L137+N137+P137</f>
        <v>#REF!</v>
      </c>
      <c r="U137" s="35">
        <f t="shared" si="72"/>
        <v>0</v>
      </c>
      <c r="V137" s="7"/>
    </row>
    <row r="138" spans="1:22" s="23" customFormat="1" ht="15.75" hidden="1" customHeight="1" x14ac:dyDescent="0.25">
      <c r="A138" s="31" t="s">
        <v>228</v>
      </c>
      <c r="B138" s="160" t="s">
        <v>61</v>
      </c>
      <c r="C138" s="33" t="s">
        <v>39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 t="e">
        <f>#REF!+H138+J138+L138+N138+P138</f>
        <v>#REF!</v>
      </c>
      <c r="U138" s="35">
        <f t="shared" si="72"/>
        <v>0</v>
      </c>
      <c r="V138" s="7"/>
    </row>
    <row r="139" spans="1:22" s="23" customFormat="1" ht="15.75" hidden="1" customHeight="1" x14ac:dyDescent="0.25">
      <c r="A139" s="31" t="s">
        <v>229</v>
      </c>
      <c r="B139" s="48" t="s">
        <v>230</v>
      </c>
      <c r="C139" s="33" t="s">
        <v>39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 t="e">
        <f>#REF!+H139+J139+L139+N139+P139</f>
        <v>#REF!</v>
      </c>
      <c r="U139" s="35">
        <f t="shared" si="72"/>
        <v>0</v>
      </c>
      <c r="V139" s="7"/>
    </row>
    <row r="140" spans="1:22" s="23" customFormat="1" ht="15.75" hidden="1" customHeight="1" x14ac:dyDescent="0.25">
      <c r="A140" s="31" t="s">
        <v>231</v>
      </c>
      <c r="B140" s="48" t="s">
        <v>65</v>
      </c>
      <c r="C140" s="33" t="s">
        <v>39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 t="e">
        <f>#REF!+H140+J140+L140+N140+P140</f>
        <v>#REF!</v>
      </c>
      <c r="U140" s="35">
        <f t="shared" si="72"/>
        <v>0</v>
      </c>
      <c r="V140" s="7"/>
    </row>
    <row r="141" spans="1:22" s="23" customFormat="1" ht="15.75" hidden="1" customHeight="1" x14ac:dyDescent="0.25">
      <c r="A141" s="37" t="s">
        <v>232</v>
      </c>
      <c r="B141" s="161" t="s">
        <v>233</v>
      </c>
      <c r="C141" s="39" t="s">
        <v>39</v>
      </c>
      <c r="D141" s="162">
        <v>0.19400000000000001</v>
      </c>
      <c r="E141" s="162">
        <v>0.12479999999999999</v>
      </c>
      <c r="F141" s="162">
        <v>3.78E-2</v>
      </c>
      <c r="G141" s="46">
        <v>0</v>
      </c>
      <c r="H141" s="46">
        <v>0</v>
      </c>
      <c r="I141" s="46">
        <v>0</v>
      </c>
      <c r="J141" s="46">
        <v>0</v>
      </c>
      <c r="K141" s="46">
        <v>0</v>
      </c>
      <c r="L141" s="46">
        <v>0</v>
      </c>
      <c r="M141" s="46">
        <v>0</v>
      </c>
      <c r="N141" s="46">
        <v>0</v>
      </c>
      <c r="O141" s="46">
        <v>0</v>
      </c>
      <c r="P141" s="46">
        <v>0</v>
      </c>
      <c r="Q141" s="46">
        <v>0</v>
      </c>
      <c r="R141" s="46">
        <v>0</v>
      </c>
      <c r="S141" s="46">
        <v>0</v>
      </c>
      <c r="T141" s="46" t="e">
        <f>#REF!+H141+J141+L141+N141+P141</f>
        <v>#REF!</v>
      </c>
      <c r="U141" s="164">
        <f t="shared" si="72"/>
        <v>0</v>
      </c>
      <c r="V141" s="7"/>
    </row>
    <row r="142" spans="1:22" s="23" customFormat="1" ht="15.75" hidden="1" customHeight="1" x14ac:dyDescent="0.25">
      <c r="A142" s="65" t="s">
        <v>234</v>
      </c>
      <c r="B142" s="122" t="s">
        <v>235</v>
      </c>
      <c r="C142" s="67" t="s">
        <v>39</v>
      </c>
      <c r="D142" s="123">
        <v>-10.1531</v>
      </c>
      <c r="E142" s="123">
        <v>-14.021699999999999</v>
      </c>
      <c r="F142" s="123">
        <v>-10.0999</v>
      </c>
      <c r="G142" s="123">
        <f t="shared" ref="G142:Q142" si="73">G148+G150+G156</f>
        <v>-8.6985799999999962</v>
      </c>
      <c r="H142" s="123">
        <f t="shared" si="73"/>
        <v>4.3277599999999943</v>
      </c>
      <c r="I142" s="123">
        <f t="shared" si="73"/>
        <v>4.3277599999999943</v>
      </c>
      <c r="J142" s="124">
        <f t="shared" si="73"/>
        <v>3.7623580199999962</v>
      </c>
      <c r="K142" s="126">
        <f t="shared" si="73"/>
        <v>-1.0961439999999949</v>
      </c>
      <c r="L142" s="124">
        <f t="shared" si="73"/>
        <v>4.2822550008000002</v>
      </c>
      <c r="M142" s="126">
        <f t="shared" si="73"/>
        <v>-8.0214379999999998</v>
      </c>
      <c r="N142" s="124">
        <f t="shared" si="73"/>
        <v>4.2901365004319985</v>
      </c>
      <c r="O142" s="126">
        <f t="shared" si="73"/>
        <v>0.43693000000002102</v>
      </c>
      <c r="P142" s="124">
        <f t="shared" si="73"/>
        <v>3.5786836060492826</v>
      </c>
      <c r="Q142" s="126">
        <f t="shared" si="73"/>
        <v>0.44387000000000076</v>
      </c>
      <c r="R142" s="124">
        <f t="shared" ref="R142:S142" si="74">R148+R150+R156</f>
        <v>2.2807732478912506</v>
      </c>
      <c r="S142" s="126">
        <f t="shared" si="74"/>
        <v>0.59543000000001456</v>
      </c>
      <c r="T142" s="123" t="e">
        <f>T148+T150+T156</f>
        <v>#REF!</v>
      </c>
      <c r="U142" s="127">
        <f>U148+U150+U156</f>
        <v>-12.607602000000032</v>
      </c>
      <c r="V142" s="7"/>
    </row>
    <row r="143" spans="1:22" s="23" customFormat="1" ht="15.75" hidden="1" customHeight="1" x14ac:dyDescent="0.25">
      <c r="A143" s="31" t="s">
        <v>236</v>
      </c>
      <c r="B143" s="32" t="s">
        <v>41</v>
      </c>
      <c r="C143" s="33" t="s">
        <v>39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77" t="e">
        <f>#REF!+H143+J143+L143+N143+P143</f>
        <v>#REF!</v>
      </c>
      <c r="U143" s="78">
        <f t="shared" ref="U143:U147" si="75">G143+I143+K143+M143+O143+Q143</f>
        <v>0</v>
      </c>
      <c r="V143" s="7"/>
    </row>
    <row r="144" spans="1:22" s="23" customFormat="1" ht="15.75" hidden="1" customHeight="1" x14ac:dyDescent="0.25">
      <c r="A144" s="31" t="s">
        <v>237</v>
      </c>
      <c r="B144" s="59" t="s">
        <v>43</v>
      </c>
      <c r="C144" s="33" t="s">
        <v>39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77" t="e">
        <f>#REF!+H144+J144+L144+N144+P144</f>
        <v>#REF!</v>
      </c>
      <c r="U144" s="78">
        <f t="shared" si="75"/>
        <v>0</v>
      </c>
      <c r="V144" s="7"/>
    </row>
    <row r="145" spans="1:22" s="23" customFormat="1" ht="15.75" hidden="1" customHeight="1" x14ac:dyDescent="0.25">
      <c r="A145" s="31" t="s">
        <v>238</v>
      </c>
      <c r="B145" s="59" t="s">
        <v>45</v>
      </c>
      <c r="C145" s="33" t="s">
        <v>39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77" t="e">
        <f>#REF!+H145+J145+L145+N145+P145</f>
        <v>#REF!</v>
      </c>
      <c r="U145" s="78">
        <f t="shared" si="75"/>
        <v>0</v>
      </c>
      <c r="V145" s="7"/>
    </row>
    <row r="146" spans="1:22" s="23" customFormat="1" ht="15.75" hidden="1" customHeight="1" x14ac:dyDescent="0.25">
      <c r="A146" s="31" t="s">
        <v>239</v>
      </c>
      <c r="B146" s="59" t="s">
        <v>47</v>
      </c>
      <c r="C146" s="33" t="s">
        <v>39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77" t="e">
        <f>#REF!+H146+J146+L146+N146+P146</f>
        <v>#REF!</v>
      </c>
      <c r="U146" s="78">
        <f t="shared" si="75"/>
        <v>0</v>
      </c>
      <c r="V146" s="7"/>
    </row>
    <row r="147" spans="1:22" s="23" customFormat="1" ht="15.75" hidden="1" customHeight="1" x14ac:dyDescent="0.25">
      <c r="A147" s="31" t="s">
        <v>240</v>
      </c>
      <c r="B147" s="32" t="s">
        <v>49</v>
      </c>
      <c r="C147" s="33" t="s">
        <v>39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77" t="e">
        <f>#REF!+H147+J147+L147+N147+P147</f>
        <v>#REF!</v>
      </c>
      <c r="U147" s="78">
        <f t="shared" si="75"/>
        <v>0</v>
      </c>
      <c r="V147" s="7"/>
    </row>
    <row r="148" spans="1:22" s="23" customFormat="1" ht="15.75" hidden="1" customHeight="1" x14ac:dyDescent="0.25">
      <c r="A148" s="37" t="s">
        <v>241</v>
      </c>
      <c r="B148" s="38" t="s">
        <v>51</v>
      </c>
      <c r="C148" s="39" t="s">
        <v>39</v>
      </c>
      <c r="D148" s="85">
        <v>-9.9013000000000009</v>
      </c>
      <c r="E148" s="85">
        <v>-13.5952</v>
      </c>
      <c r="F148" s="85">
        <v>-9.9763999999999999</v>
      </c>
      <c r="G148" s="85">
        <f>G118-G133</f>
        <v>-8.6985799999999962</v>
      </c>
      <c r="H148" s="85">
        <f>H118-H133</f>
        <v>4.3277599999999943</v>
      </c>
      <c r="I148" s="85">
        <f t="shared" ref="I148:Q148" si="76">I118-I133</f>
        <v>4.3277599999999943</v>
      </c>
      <c r="J148" s="119">
        <f t="shared" si="76"/>
        <v>3.7623580199999962</v>
      </c>
      <c r="K148" s="74">
        <f t="shared" si="76"/>
        <v>-1.0961439999999949</v>
      </c>
      <c r="L148" s="119">
        <f t="shared" si="76"/>
        <v>4.2822550008000002</v>
      </c>
      <c r="M148" s="74">
        <f t="shared" si="76"/>
        <v>-8.0214379999999998</v>
      </c>
      <c r="N148" s="119">
        <f t="shared" si="76"/>
        <v>4.2901365004319985</v>
      </c>
      <c r="O148" s="74">
        <f t="shared" si="76"/>
        <v>0.43693000000002102</v>
      </c>
      <c r="P148" s="119">
        <f t="shared" si="76"/>
        <v>3.5786836060492826</v>
      </c>
      <c r="Q148" s="74">
        <f t="shared" si="76"/>
        <v>0.44387000000000076</v>
      </c>
      <c r="R148" s="119">
        <f t="shared" ref="R148:S148" si="77">R118-R133</f>
        <v>2.2807732478912506</v>
      </c>
      <c r="S148" s="74">
        <f t="shared" si="77"/>
        <v>0.59543000000001456</v>
      </c>
      <c r="T148" s="85" t="e">
        <f>T118-T133</f>
        <v>#REF!</v>
      </c>
      <c r="U148" s="121">
        <f>U118-U133</f>
        <v>-12.607602000000032</v>
      </c>
      <c r="V148" s="7"/>
    </row>
    <row r="149" spans="1:22" s="23" customFormat="1" ht="15.75" hidden="1" customHeight="1" x14ac:dyDescent="0.25">
      <c r="A149" s="31" t="s">
        <v>242</v>
      </c>
      <c r="B149" s="32" t="s">
        <v>53</v>
      </c>
      <c r="C149" s="165" t="s">
        <v>39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77" t="e">
        <f>#REF!+H149+J149+L149+N149+P149</f>
        <v>#REF!</v>
      </c>
      <c r="U149" s="78">
        <f>G149+I149+K149+M149+O149+Q149</f>
        <v>0</v>
      </c>
      <c r="V149" s="7"/>
    </row>
    <row r="150" spans="1:22" s="23" customFormat="1" ht="15.75" hidden="1" customHeight="1" x14ac:dyDescent="0.25">
      <c r="A150" s="37" t="s">
        <v>243</v>
      </c>
      <c r="B150" s="152" t="s">
        <v>55</v>
      </c>
      <c r="C150" s="39" t="s">
        <v>39</v>
      </c>
      <c r="D150" s="85">
        <v>-5.7299999999999997E-2</v>
      </c>
      <c r="E150" s="85">
        <v>-0.30180000000000001</v>
      </c>
      <c r="F150" s="85">
        <v>-8.5699999999999998E-2</v>
      </c>
      <c r="G150" s="74">
        <f t="shared" ref="G150:Q150" si="78">G120-G135</f>
        <v>0</v>
      </c>
      <c r="H150" s="74">
        <f t="shared" si="78"/>
        <v>0</v>
      </c>
      <c r="I150" s="74">
        <f t="shared" si="78"/>
        <v>0</v>
      </c>
      <c r="J150" s="74">
        <f t="shared" si="78"/>
        <v>0</v>
      </c>
      <c r="K150" s="74">
        <f t="shared" si="78"/>
        <v>0</v>
      </c>
      <c r="L150" s="74">
        <f t="shared" si="78"/>
        <v>0</v>
      </c>
      <c r="M150" s="74">
        <f t="shared" si="78"/>
        <v>0</v>
      </c>
      <c r="N150" s="74">
        <f t="shared" si="78"/>
        <v>0</v>
      </c>
      <c r="O150" s="74">
        <f t="shared" si="78"/>
        <v>0</v>
      </c>
      <c r="P150" s="74">
        <f t="shared" si="78"/>
        <v>0</v>
      </c>
      <c r="Q150" s="74">
        <f t="shared" si="78"/>
        <v>0</v>
      </c>
      <c r="R150" s="74">
        <f t="shared" ref="R150:S150" si="79">R120-R135</f>
        <v>0</v>
      </c>
      <c r="S150" s="74">
        <f t="shared" si="79"/>
        <v>0</v>
      </c>
      <c r="T150" s="85" t="e">
        <f>T120-T135</f>
        <v>#REF!</v>
      </c>
      <c r="U150" s="121">
        <f>U120-U135</f>
        <v>0</v>
      </c>
      <c r="V150" s="7"/>
    </row>
    <row r="151" spans="1:22" s="23" customFormat="1" ht="15.75" hidden="1" customHeight="1" x14ac:dyDescent="0.25">
      <c r="A151" s="31" t="s">
        <v>244</v>
      </c>
      <c r="B151" s="32" t="s">
        <v>57</v>
      </c>
      <c r="C151" s="33" t="s">
        <v>39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34">
        <v>0</v>
      </c>
      <c r="S151" s="34">
        <v>0</v>
      </c>
      <c r="T151" s="77" t="e">
        <f>#REF!+H151+J151+L151+N151+P151</f>
        <v>#REF!</v>
      </c>
      <c r="U151" s="78">
        <f t="shared" ref="U151:U155" si="80">G151+I151+K151+M151+O151+Q151</f>
        <v>0</v>
      </c>
      <c r="V151" s="7"/>
    </row>
    <row r="152" spans="1:22" s="23" customFormat="1" ht="15.75" hidden="1" customHeight="1" x14ac:dyDescent="0.25">
      <c r="A152" s="31" t="s">
        <v>245</v>
      </c>
      <c r="B152" s="32" t="s">
        <v>59</v>
      </c>
      <c r="C152" s="33" t="s">
        <v>39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77" t="e">
        <f>#REF!+H152+J152+L152+N152+P152</f>
        <v>#REF!</v>
      </c>
      <c r="U152" s="78">
        <f t="shared" si="80"/>
        <v>0</v>
      </c>
      <c r="V152" s="7"/>
    </row>
    <row r="153" spans="1:22" s="23" customFormat="1" ht="15.75" hidden="1" customHeight="1" x14ac:dyDescent="0.25">
      <c r="A153" s="31" t="s">
        <v>246</v>
      </c>
      <c r="B153" s="36" t="s">
        <v>61</v>
      </c>
      <c r="C153" s="33" t="s">
        <v>39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77" t="e">
        <f>#REF!+H153+J153+L153+N153+P153</f>
        <v>#REF!</v>
      </c>
      <c r="U153" s="78">
        <f t="shared" si="80"/>
        <v>0</v>
      </c>
      <c r="V153" s="7"/>
    </row>
    <row r="154" spans="1:22" s="23" customFormat="1" ht="15.75" hidden="1" customHeight="1" x14ac:dyDescent="0.25">
      <c r="A154" s="31" t="s">
        <v>247</v>
      </c>
      <c r="B154" s="48" t="s">
        <v>63</v>
      </c>
      <c r="C154" s="33" t="s">
        <v>39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77" t="e">
        <f>#REF!+H154+J154+L154+N154+P154</f>
        <v>#REF!</v>
      </c>
      <c r="U154" s="78">
        <f t="shared" si="80"/>
        <v>0</v>
      </c>
      <c r="V154" s="7"/>
    </row>
    <row r="155" spans="1:22" s="23" customFormat="1" ht="15.75" hidden="1" customHeight="1" x14ac:dyDescent="0.25">
      <c r="A155" s="31" t="s">
        <v>248</v>
      </c>
      <c r="B155" s="48" t="s">
        <v>65</v>
      </c>
      <c r="C155" s="33" t="s">
        <v>39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77" t="e">
        <f>#REF!+H155+J155+L155+N155+P155</f>
        <v>#REF!</v>
      </c>
      <c r="U155" s="78">
        <f t="shared" si="80"/>
        <v>0</v>
      </c>
      <c r="V155" s="7"/>
    </row>
    <row r="156" spans="1:22" s="23" customFormat="1" ht="15.75" hidden="1" customHeight="1" x14ac:dyDescent="0.25">
      <c r="A156" s="37" t="s">
        <v>249</v>
      </c>
      <c r="B156" s="38" t="s">
        <v>67</v>
      </c>
      <c r="C156" s="39" t="s">
        <v>39</v>
      </c>
      <c r="D156" s="85">
        <v>-0.19450000000000001</v>
      </c>
      <c r="E156" s="85">
        <v>-0.12479999999999999</v>
      </c>
      <c r="F156" s="85">
        <v>-3.78E-2</v>
      </c>
      <c r="G156" s="74">
        <f t="shared" ref="G156:T156" si="81">G126-G141</f>
        <v>0</v>
      </c>
      <c r="H156" s="74">
        <f t="shared" si="81"/>
        <v>0</v>
      </c>
      <c r="I156" s="74">
        <f t="shared" si="81"/>
        <v>0</v>
      </c>
      <c r="J156" s="74">
        <f t="shared" si="81"/>
        <v>0</v>
      </c>
      <c r="K156" s="74">
        <f t="shared" si="81"/>
        <v>0</v>
      </c>
      <c r="L156" s="74">
        <f t="shared" si="81"/>
        <v>0</v>
      </c>
      <c r="M156" s="74">
        <f t="shared" si="81"/>
        <v>0</v>
      </c>
      <c r="N156" s="74">
        <f t="shared" si="81"/>
        <v>0</v>
      </c>
      <c r="O156" s="74">
        <f t="shared" si="81"/>
        <v>0</v>
      </c>
      <c r="P156" s="74">
        <f t="shared" si="81"/>
        <v>0</v>
      </c>
      <c r="Q156" s="74">
        <f t="shared" si="81"/>
        <v>0</v>
      </c>
      <c r="R156" s="74">
        <f t="shared" ref="R156:S156" si="82">R126-R141</f>
        <v>0</v>
      </c>
      <c r="S156" s="74">
        <f t="shared" si="82"/>
        <v>0</v>
      </c>
      <c r="T156" s="85" t="e">
        <f t="shared" si="81"/>
        <v>#REF!</v>
      </c>
      <c r="U156" s="121">
        <f>U126-U141</f>
        <v>0</v>
      </c>
      <c r="V156" s="7"/>
    </row>
    <row r="157" spans="1:22" s="23" customFormat="1" ht="15.75" hidden="1" customHeight="1" x14ac:dyDescent="0.25">
      <c r="A157" s="65" t="s">
        <v>250</v>
      </c>
      <c r="B157" s="122" t="s">
        <v>251</v>
      </c>
      <c r="C157" s="67" t="s">
        <v>39</v>
      </c>
      <c r="D157" s="166">
        <v>-10.1531</v>
      </c>
      <c r="E157" s="166">
        <v>-14.021699999999999</v>
      </c>
      <c r="F157" s="123">
        <v>-10.0999</v>
      </c>
      <c r="G157" s="123">
        <f t="shared" ref="G157:Q157" si="83">G158+G159+G160+G161</f>
        <v>-8.6985799999999962</v>
      </c>
      <c r="H157" s="123">
        <f t="shared" si="83"/>
        <v>4.3277599999999943</v>
      </c>
      <c r="I157" s="123">
        <f t="shared" si="83"/>
        <v>4.3277599999999943</v>
      </c>
      <c r="J157" s="124">
        <f t="shared" si="83"/>
        <v>3.7623580199999962</v>
      </c>
      <c r="K157" s="126">
        <f t="shared" si="83"/>
        <v>-1.0961439999999949</v>
      </c>
      <c r="L157" s="124">
        <f t="shared" si="83"/>
        <v>4.2822550008000002</v>
      </c>
      <c r="M157" s="126">
        <f t="shared" si="83"/>
        <v>-8.0214379999999998</v>
      </c>
      <c r="N157" s="124">
        <f t="shared" si="83"/>
        <v>4.2901365004319985</v>
      </c>
      <c r="O157" s="126">
        <f t="shared" si="83"/>
        <v>0.43693000000002102</v>
      </c>
      <c r="P157" s="124">
        <f t="shared" si="83"/>
        <v>3.5786836060492826</v>
      </c>
      <c r="Q157" s="126">
        <f t="shared" si="83"/>
        <v>0.44387000000000076</v>
      </c>
      <c r="R157" s="124">
        <f t="shared" ref="R157:S157" si="84">R158+R159+R160+R161</f>
        <v>2.2807732478912506</v>
      </c>
      <c r="S157" s="126">
        <f t="shared" si="84"/>
        <v>0.59543000000001456</v>
      </c>
      <c r="T157" s="123" t="e">
        <f>T158+T159+T160+T161</f>
        <v>#REF!</v>
      </c>
      <c r="U157" s="127">
        <f>U158+U159+U160+U161</f>
        <v>-12.607602000000032</v>
      </c>
      <c r="V157" s="7"/>
    </row>
    <row r="158" spans="1:22" s="23" customFormat="1" ht="15.75" hidden="1" customHeight="1" x14ac:dyDescent="0.25">
      <c r="A158" s="37" t="s">
        <v>252</v>
      </c>
      <c r="B158" s="161" t="s">
        <v>253</v>
      </c>
      <c r="C158" s="39" t="s">
        <v>39</v>
      </c>
      <c r="D158" s="167">
        <v>-10.1531</v>
      </c>
      <c r="E158" s="167">
        <v>-14.021699999999999</v>
      </c>
      <c r="F158" s="85">
        <v>-10.0999</v>
      </c>
      <c r="G158" s="85">
        <f>G142</f>
        <v>-8.6985799999999962</v>
      </c>
      <c r="H158" s="85">
        <f t="shared" ref="H158:Q158" si="85">H142</f>
        <v>4.3277599999999943</v>
      </c>
      <c r="I158" s="85">
        <f t="shared" si="85"/>
        <v>4.3277599999999943</v>
      </c>
      <c r="J158" s="119">
        <f t="shared" si="85"/>
        <v>3.7623580199999962</v>
      </c>
      <c r="K158" s="74">
        <f t="shared" si="85"/>
        <v>-1.0961439999999949</v>
      </c>
      <c r="L158" s="119">
        <f t="shared" si="85"/>
        <v>4.2822550008000002</v>
      </c>
      <c r="M158" s="74">
        <f t="shared" si="85"/>
        <v>-8.0214379999999998</v>
      </c>
      <c r="N158" s="119">
        <f t="shared" si="85"/>
        <v>4.2901365004319985</v>
      </c>
      <c r="O158" s="74">
        <f t="shared" si="85"/>
        <v>0.43693000000002102</v>
      </c>
      <c r="P158" s="119">
        <f t="shared" si="85"/>
        <v>3.5786836060492826</v>
      </c>
      <c r="Q158" s="74">
        <f t="shared" si="85"/>
        <v>0.44387000000000076</v>
      </c>
      <c r="R158" s="119">
        <f t="shared" ref="R158:S158" si="86">R142</f>
        <v>2.2807732478912506</v>
      </c>
      <c r="S158" s="74">
        <f t="shared" si="86"/>
        <v>0.59543000000001456</v>
      </c>
      <c r="T158" s="85" t="e">
        <f>T142</f>
        <v>#REF!</v>
      </c>
      <c r="U158" s="121">
        <f>U142</f>
        <v>-12.607602000000032</v>
      </c>
      <c r="V158" s="7"/>
    </row>
    <row r="159" spans="1:22" s="23" customFormat="1" ht="15.75" hidden="1" customHeight="1" x14ac:dyDescent="0.25">
      <c r="A159" s="31" t="s">
        <v>254</v>
      </c>
      <c r="B159" s="160" t="s">
        <v>255</v>
      </c>
      <c r="C159" s="33" t="s">
        <v>39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77" t="e">
        <f>#REF!+H159+J159+L159+N159+P159</f>
        <v>#REF!</v>
      </c>
      <c r="U159" s="78">
        <f t="shared" ref="U159:U162" si="87">G159+I159+K159+M159+O159+Q159</f>
        <v>0</v>
      </c>
      <c r="V159" s="7"/>
    </row>
    <row r="160" spans="1:22" s="23" customFormat="1" ht="15.75" hidden="1" customHeight="1" x14ac:dyDescent="0.25">
      <c r="A160" s="31" t="s">
        <v>256</v>
      </c>
      <c r="B160" s="160" t="s">
        <v>257</v>
      </c>
      <c r="C160" s="33" t="s">
        <v>39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77" t="e">
        <f>#REF!+H160+J160+L160+N160+P160</f>
        <v>#REF!</v>
      </c>
      <c r="U160" s="78">
        <f t="shared" si="87"/>
        <v>0</v>
      </c>
      <c r="V160" s="7"/>
    </row>
    <row r="161" spans="1:22" s="23" customFormat="1" ht="15.75" hidden="1" customHeight="1" thickBot="1" x14ac:dyDescent="0.3">
      <c r="A161" s="168" t="s">
        <v>258</v>
      </c>
      <c r="B161" s="160" t="s">
        <v>259</v>
      </c>
      <c r="C161" s="169" t="s">
        <v>39</v>
      </c>
      <c r="D161" s="170">
        <v>0</v>
      </c>
      <c r="E161" s="170">
        <v>0</v>
      </c>
      <c r="F161" s="170">
        <v>0</v>
      </c>
      <c r="G161" s="170">
        <v>0</v>
      </c>
      <c r="H161" s="170">
        <v>0</v>
      </c>
      <c r="I161" s="170">
        <v>0</v>
      </c>
      <c r="J161" s="171">
        <v>0</v>
      </c>
      <c r="K161" s="170">
        <v>0</v>
      </c>
      <c r="L161" s="170">
        <v>0</v>
      </c>
      <c r="M161" s="170">
        <v>0</v>
      </c>
      <c r="N161" s="170">
        <v>0</v>
      </c>
      <c r="O161" s="170">
        <v>0</v>
      </c>
      <c r="P161" s="170">
        <v>0</v>
      </c>
      <c r="Q161" s="170">
        <v>0</v>
      </c>
      <c r="R161" s="170">
        <v>0</v>
      </c>
      <c r="S161" s="170">
        <v>0</v>
      </c>
      <c r="T161" s="172" t="e">
        <f>#REF!+H161+J161+L161+N161+P161</f>
        <v>#REF!</v>
      </c>
      <c r="U161" s="173">
        <f t="shared" si="87"/>
        <v>0</v>
      </c>
      <c r="V161" s="7"/>
    </row>
    <row r="162" spans="1:22" s="23" customFormat="1" ht="15.75" hidden="1" customHeight="1" x14ac:dyDescent="0.25">
      <c r="A162" s="174" t="s">
        <v>260</v>
      </c>
      <c r="B162" s="175" t="s">
        <v>139</v>
      </c>
      <c r="C162" s="176" t="s">
        <v>261</v>
      </c>
      <c r="D162" s="139">
        <v>0</v>
      </c>
      <c r="E162" s="139">
        <v>0</v>
      </c>
      <c r="F162" s="139">
        <v>0</v>
      </c>
      <c r="G162" s="139">
        <v>0</v>
      </c>
      <c r="H162" s="139">
        <v>0</v>
      </c>
      <c r="I162" s="139">
        <v>0</v>
      </c>
      <c r="J162" s="139">
        <v>0</v>
      </c>
      <c r="K162" s="139">
        <v>0</v>
      </c>
      <c r="L162" s="139">
        <v>0</v>
      </c>
      <c r="M162" s="139">
        <v>0</v>
      </c>
      <c r="N162" s="139">
        <v>0</v>
      </c>
      <c r="O162" s="139">
        <v>0</v>
      </c>
      <c r="P162" s="139">
        <v>0</v>
      </c>
      <c r="Q162" s="139">
        <v>0</v>
      </c>
      <c r="R162" s="139">
        <v>0</v>
      </c>
      <c r="S162" s="139">
        <v>0</v>
      </c>
      <c r="T162" s="149" t="e">
        <f>#REF!+H162+J162+L162+N162+P162</f>
        <v>#REF!</v>
      </c>
      <c r="U162" s="150">
        <f t="shared" si="87"/>
        <v>0</v>
      </c>
      <c r="V162" s="7"/>
    </row>
    <row r="163" spans="1:22" s="23" customFormat="1" ht="15.75" hidden="1" customHeight="1" x14ac:dyDescent="0.25">
      <c r="A163" s="37" t="s">
        <v>262</v>
      </c>
      <c r="B163" s="161" t="s">
        <v>263</v>
      </c>
      <c r="C163" s="39" t="s">
        <v>39</v>
      </c>
      <c r="D163" s="85">
        <v>-5.7910000000000004</v>
      </c>
      <c r="E163" s="85">
        <v>-10.474</v>
      </c>
      <c r="F163" s="85">
        <v>-6.0949999999999998</v>
      </c>
      <c r="G163" s="120">
        <f t="shared" ref="G163:U163" si="88">G112+G106+G63</f>
        <v>-3.5320799999999952</v>
      </c>
      <c r="H163" s="120">
        <f t="shared" si="88"/>
        <v>8.2925399999999954</v>
      </c>
      <c r="I163" s="120">
        <f t="shared" si="88"/>
        <v>8.2925399999999954</v>
      </c>
      <c r="J163" s="119">
        <f t="shared" si="88"/>
        <v>8.6515180199999957</v>
      </c>
      <c r="K163" s="74">
        <f t="shared" si="88"/>
        <v>2.6490860000000049</v>
      </c>
      <c r="L163" s="119">
        <f t="shared" si="88"/>
        <v>8.8243787408000003</v>
      </c>
      <c r="M163" s="74">
        <f t="shared" si="88"/>
        <v>-4.6472379999999998</v>
      </c>
      <c r="N163" s="119">
        <f t="shared" si="88"/>
        <v>9.0006538904319981</v>
      </c>
      <c r="O163" s="74">
        <f t="shared" si="88"/>
        <v>3.9319400000000213</v>
      </c>
      <c r="P163" s="119">
        <f t="shared" si="88"/>
        <v>9.1915800460492818</v>
      </c>
      <c r="Q163" s="74">
        <f t="shared" si="88"/>
        <v>4.7791300000000003</v>
      </c>
      <c r="R163" s="119">
        <f t="shared" ref="R163:S163" si="89">R112+R106+R63</f>
        <v>9.3901432478912508</v>
      </c>
      <c r="S163" s="74">
        <f t="shared" si="89"/>
        <v>6.2327300000000143</v>
      </c>
      <c r="T163" s="120" t="e">
        <f t="shared" si="88"/>
        <v>#REF!</v>
      </c>
      <c r="U163" s="158">
        <f t="shared" si="88"/>
        <v>11.473377999999968</v>
      </c>
      <c r="V163" s="7"/>
    </row>
    <row r="164" spans="1:22" s="23" customFormat="1" ht="15.75" hidden="1" customHeight="1" x14ac:dyDescent="0.25">
      <c r="A164" s="31" t="s">
        <v>264</v>
      </c>
      <c r="B164" s="160" t="s">
        <v>265</v>
      </c>
      <c r="C164" s="33" t="s">
        <v>39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77" t="e">
        <f>#REF!+H164+J164+L164+N164+P164</f>
        <v>#REF!</v>
      </c>
      <c r="U164" s="78">
        <f t="shared" ref="U164:U168" si="90">G164+I164+K164+M164+O164+Q164</f>
        <v>0</v>
      </c>
      <c r="V164" s="7"/>
    </row>
    <row r="165" spans="1:22" s="23" customFormat="1" ht="15.75" hidden="1" customHeight="1" x14ac:dyDescent="0.25">
      <c r="A165" s="31" t="s">
        <v>266</v>
      </c>
      <c r="B165" s="59" t="s">
        <v>267</v>
      </c>
      <c r="C165" s="33" t="s">
        <v>39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77" t="e">
        <f>#REF!+H165+J165+L165+N165+P165</f>
        <v>#REF!</v>
      </c>
      <c r="U165" s="78">
        <f t="shared" si="90"/>
        <v>0</v>
      </c>
      <c r="V165" s="7"/>
    </row>
    <row r="166" spans="1:22" s="23" customFormat="1" ht="15.75" hidden="1" customHeight="1" x14ac:dyDescent="0.25">
      <c r="A166" s="31" t="s">
        <v>268</v>
      </c>
      <c r="B166" s="160" t="s">
        <v>269</v>
      </c>
      <c r="C166" s="33" t="s">
        <v>39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77" t="e">
        <f>#REF!+H166+J166+L166+N166+P166</f>
        <v>#REF!</v>
      </c>
      <c r="U166" s="78">
        <f t="shared" si="90"/>
        <v>0</v>
      </c>
      <c r="V166" s="7"/>
    </row>
    <row r="167" spans="1:22" s="23" customFormat="1" ht="15.75" hidden="1" customHeight="1" x14ac:dyDescent="0.25">
      <c r="A167" s="177" t="s">
        <v>270</v>
      </c>
      <c r="B167" s="59" t="s">
        <v>271</v>
      </c>
      <c r="C167" s="33" t="s">
        <v>39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77" t="e">
        <f>#REF!+H167+J167+L167+N167+P167</f>
        <v>#REF!</v>
      </c>
      <c r="U167" s="78">
        <f t="shared" si="90"/>
        <v>0</v>
      </c>
      <c r="V167" s="7"/>
    </row>
    <row r="168" spans="1:22" s="23" customFormat="1" ht="15.75" hidden="1" customHeight="1" thickBot="1" x14ac:dyDescent="0.3">
      <c r="A168" s="168" t="s">
        <v>272</v>
      </c>
      <c r="B168" s="178" t="s">
        <v>273</v>
      </c>
      <c r="C168" s="169" t="s">
        <v>261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77" t="e">
        <f>#REF!+H168+J168+L168+N168+P168</f>
        <v>#REF!</v>
      </c>
      <c r="U168" s="78">
        <f t="shared" si="90"/>
        <v>0</v>
      </c>
      <c r="V168" s="7"/>
    </row>
    <row r="169" spans="1:22" s="23" customFormat="1" ht="15.75" hidden="1" customHeight="1" thickBot="1" x14ac:dyDescent="0.3">
      <c r="A169" s="306" t="s">
        <v>274</v>
      </c>
      <c r="B169" s="307"/>
      <c r="C169" s="307"/>
      <c r="D169" s="307"/>
      <c r="E169" s="307"/>
      <c r="F169" s="307"/>
      <c r="G169" s="307"/>
      <c r="H169" s="307"/>
      <c r="I169" s="307"/>
      <c r="J169" s="307"/>
      <c r="K169" s="307"/>
      <c r="L169" s="307"/>
      <c r="M169" s="307"/>
      <c r="N169" s="307"/>
      <c r="O169" s="307"/>
      <c r="P169" s="307"/>
      <c r="Q169" s="307"/>
      <c r="R169" s="307"/>
      <c r="S169" s="307"/>
      <c r="T169" s="307"/>
      <c r="U169" s="308"/>
      <c r="V169" s="7"/>
    </row>
    <row r="170" spans="1:22" s="23" customFormat="1" ht="15.75" hidden="1" customHeight="1" x14ac:dyDescent="0.25">
      <c r="A170" s="65" t="s">
        <v>275</v>
      </c>
      <c r="B170" s="122" t="s">
        <v>276</v>
      </c>
      <c r="C170" s="67" t="s">
        <v>39</v>
      </c>
      <c r="D170" s="125">
        <v>28.663</v>
      </c>
      <c r="E170" s="125">
        <v>26.484200000000001</v>
      </c>
      <c r="F170" s="125">
        <v>29.841200000000001</v>
      </c>
      <c r="G170" s="125">
        <f t="shared" ref="G170:T170" si="91">G176+G178+G187</f>
        <v>35.865155999999999</v>
      </c>
      <c r="H170" s="125">
        <f t="shared" si="91"/>
        <v>41.685972</v>
      </c>
      <c r="I170" s="126">
        <f t="shared" si="91"/>
        <v>41.685972</v>
      </c>
      <c r="J170" s="124">
        <f t="shared" si="91"/>
        <v>43.478468795999994</v>
      </c>
      <c r="K170" s="126">
        <f t="shared" si="91"/>
        <v>96.494159999999994</v>
      </c>
      <c r="L170" s="124">
        <f t="shared" si="91"/>
        <v>45.009767547839992</v>
      </c>
      <c r="M170" s="126">
        <f t="shared" si="91"/>
        <v>96.4270554</v>
      </c>
      <c r="N170" s="124">
        <f t="shared" si="91"/>
        <v>46.598118249753597</v>
      </c>
      <c r="O170" s="126">
        <f t="shared" si="91"/>
        <v>93.634163999999998</v>
      </c>
      <c r="P170" s="124">
        <f t="shared" si="91"/>
        <v>48.259122979743744</v>
      </c>
      <c r="Q170" s="126">
        <f t="shared" si="91"/>
        <v>99.903047999999998</v>
      </c>
      <c r="R170" s="124">
        <f t="shared" ref="R170:S170" si="92">R176+R178+R187</f>
        <v>49.986567898933494</v>
      </c>
      <c r="S170" s="126">
        <f t="shared" si="92"/>
        <v>105.494748</v>
      </c>
      <c r="T170" s="124" t="e">
        <f t="shared" si="91"/>
        <v>#REF!</v>
      </c>
      <c r="U170" s="151">
        <f>U176+U178+U187</f>
        <v>464.00955540000001</v>
      </c>
      <c r="V170" s="7"/>
    </row>
    <row r="171" spans="1:22" s="23" customFormat="1" ht="15.75" hidden="1" customHeight="1" x14ac:dyDescent="0.25">
      <c r="A171" s="31" t="s">
        <v>277</v>
      </c>
      <c r="B171" s="32" t="s">
        <v>41</v>
      </c>
      <c r="C171" s="33" t="s">
        <v>39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77" t="e">
        <f>#REF!+H171+J171+L171+N171+P171</f>
        <v>#REF!</v>
      </c>
      <c r="U171" s="78">
        <f t="shared" ref="U171:U187" si="93">G171+I171+K171+M171+O171+Q171</f>
        <v>0</v>
      </c>
      <c r="V171" s="7"/>
    </row>
    <row r="172" spans="1:22" s="23" customFormat="1" ht="15.75" hidden="1" customHeight="1" x14ac:dyDescent="0.25">
      <c r="A172" s="31" t="s">
        <v>278</v>
      </c>
      <c r="B172" s="59" t="s">
        <v>43</v>
      </c>
      <c r="C172" s="33" t="s">
        <v>39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77" t="e">
        <f>#REF!+H172+J172+L172+N172+P172</f>
        <v>#REF!</v>
      </c>
      <c r="U172" s="78">
        <f t="shared" si="93"/>
        <v>0</v>
      </c>
      <c r="V172" s="7"/>
    </row>
    <row r="173" spans="1:22" s="23" customFormat="1" ht="15.75" hidden="1" customHeight="1" x14ac:dyDescent="0.25">
      <c r="A173" s="31" t="s">
        <v>279</v>
      </c>
      <c r="B173" s="59" t="s">
        <v>45</v>
      </c>
      <c r="C173" s="33" t="s">
        <v>39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77" t="e">
        <f>#REF!+H173+J173+L173+N173+P173</f>
        <v>#REF!</v>
      </c>
      <c r="U173" s="78">
        <f t="shared" si="93"/>
        <v>0</v>
      </c>
      <c r="V173" s="7"/>
    </row>
    <row r="174" spans="1:22" s="23" customFormat="1" ht="15.75" hidden="1" customHeight="1" x14ac:dyDescent="0.25">
      <c r="A174" s="31" t="s">
        <v>280</v>
      </c>
      <c r="B174" s="59" t="s">
        <v>47</v>
      </c>
      <c r="C174" s="33" t="s">
        <v>39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77" t="e">
        <f>#REF!+H174+J174+L174+N174+P174</f>
        <v>#REF!</v>
      </c>
      <c r="U174" s="78">
        <f t="shared" si="93"/>
        <v>0</v>
      </c>
      <c r="V174" s="7"/>
    </row>
    <row r="175" spans="1:22" s="23" customFormat="1" ht="15.75" hidden="1" customHeight="1" x14ac:dyDescent="0.25">
      <c r="A175" s="31" t="s">
        <v>281</v>
      </c>
      <c r="B175" s="32" t="s">
        <v>49</v>
      </c>
      <c r="C175" s="33" t="s">
        <v>39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77" t="e">
        <f>#REF!+H175+J175+L175+N175+P175</f>
        <v>#REF!</v>
      </c>
      <c r="U175" s="78">
        <f t="shared" si="93"/>
        <v>0</v>
      </c>
      <c r="V175" s="7"/>
    </row>
    <row r="176" spans="1:22" s="23" customFormat="1" ht="15.75" hidden="1" customHeight="1" x14ac:dyDescent="0.25">
      <c r="A176" s="37" t="s">
        <v>282</v>
      </c>
      <c r="B176" s="38" t="s">
        <v>51</v>
      </c>
      <c r="C176" s="39" t="s">
        <v>39</v>
      </c>
      <c r="D176" s="40">
        <v>28.662500000000001</v>
      </c>
      <c r="E176" s="40">
        <v>26.465299999999999</v>
      </c>
      <c r="F176" s="60">
        <v>29.841200000000001</v>
      </c>
      <c r="G176" s="60">
        <f>G23*1.2</f>
        <v>35.865155999999999</v>
      </c>
      <c r="H176" s="60">
        <f>H23*1.2</f>
        <v>41.685972</v>
      </c>
      <c r="I176" s="42">
        <f t="shared" ref="I176:Q176" si="94">I23*1.2</f>
        <v>41.685972</v>
      </c>
      <c r="J176" s="40">
        <f t="shared" si="94"/>
        <v>43.478468795999994</v>
      </c>
      <c r="K176" s="42">
        <f>K23*1.2</f>
        <v>96.494159999999994</v>
      </c>
      <c r="L176" s="40">
        <f>L23*1.2</f>
        <v>45.009767547839992</v>
      </c>
      <c r="M176" s="42">
        <f>M23*1.22</f>
        <v>96.4270554</v>
      </c>
      <c r="N176" s="40">
        <f t="shared" si="94"/>
        <v>46.598118249753597</v>
      </c>
      <c r="O176" s="42">
        <f t="shared" si="94"/>
        <v>93.634163999999998</v>
      </c>
      <c r="P176" s="40">
        <f t="shared" si="94"/>
        <v>48.259122979743744</v>
      </c>
      <c r="Q176" s="42">
        <f t="shared" si="94"/>
        <v>99.903047999999998</v>
      </c>
      <c r="R176" s="40">
        <f t="shared" ref="R176:S176" si="95">R23*1.2</f>
        <v>49.986567898933494</v>
      </c>
      <c r="S176" s="42">
        <f t="shared" si="95"/>
        <v>105.494748</v>
      </c>
      <c r="T176" s="41" t="e">
        <f>#REF!+H176+J176+L176+N176+P176</f>
        <v>#REF!</v>
      </c>
      <c r="U176" s="45">
        <f t="shared" si="93"/>
        <v>464.00955540000001</v>
      </c>
      <c r="V176" s="7"/>
    </row>
    <row r="177" spans="1:22" s="23" customFormat="1" ht="15.75" hidden="1" customHeight="1" x14ac:dyDescent="0.25">
      <c r="A177" s="31" t="s">
        <v>283</v>
      </c>
      <c r="B177" s="32" t="s">
        <v>53</v>
      </c>
      <c r="C177" s="33" t="s">
        <v>39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77" t="e">
        <f>#REF!+H177+J177+L177+N177+P177</f>
        <v>#REF!</v>
      </c>
      <c r="U177" s="78">
        <f t="shared" si="93"/>
        <v>0</v>
      </c>
      <c r="V177" s="7"/>
    </row>
    <row r="178" spans="1:22" s="23" customFormat="1" ht="15.75" hidden="1" customHeight="1" x14ac:dyDescent="0.25">
      <c r="A178" s="37" t="s">
        <v>284</v>
      </c>
      <c r="B178" s="38" t="s">
        <v>55</v>
      </c>
      <c r="C178" s="39" t="s">
        <v>39</v>
      </c>
      <c r="D178" s="41">
        <v>1E-3</v>
      </c>
      <c r="E178" s="60">
        <v>1.9E-2</v>
      </c>
      <c r="F178" s="41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1" t="e">
        <f>#REF!+H178+J178+L178+N178+P178</f>
        <v>#REF!</v>
      </c>
      <c r="U178" s="45">
        <f t="shared" si="93"/>
        <v>0</v>
      </c>
      <c r="V178" s="7"/>
    </row>
    <row r="179" spans="1:22" s="23" customFormat="1" ht="15.75" hidden="1" customHeight="1" x14ac:dyDescent="0.25">
      <c r="A179" s="31" t="s">
        <v>285</v>
      </c>
      <c r="B179" s="32" t="s">
        <v>57</v>
      </c>
      <c r="C179" s="33" t="s">
        <v>39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77" t="e">
        <f>#REF!+H179+J179+L179+N179+P179</f>
        <v>#REF!</v>
      </c>
      <c r="U179" s="78">
        <f t="shared" si="93"/>
        <v>0</v>
      </c>
      <c r="V179" s="7"/>
    </row>
    <row r="180" spans="1:22" s="23" customFormat="1" ht="15.75" hidden="1" customHeight="1" x14ac:dyDescent="0.25">
      <c r="A180" s="31" t="s">
        <v>286</v>
      </c>
      <c r="B180" s="32" t="s">
        <v>59</v>
      </c>
      <c r="C180" s="33" t="s">
        <v>39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77" t="e">
        <f>#REF!+H180+J180+L180+N180+P180</f>
        <v>#REF!</v>
      </c>
      <c r="U180" s="78">
        <f t="shared" si="93"/>
        <v>0</v>
      </c>
      <c r="V180" s="7"/>
    </row>
    <row r="181" spans="1:22" s="23" customFormat="1" ht="15.75" hidden="1" customHeight="1" x14ac:dyDescent="0.25">
      <c r="A181" s="31" t="s">
        <v>287</v>
      </c>
      <c r="B181" s="36" t="s">
        <v>61</v>
      </c>
      <c r="C181" s="33" t="s">
        <v>39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77" t="e">
        <f>#REF!+H181+J181+L181+N181+P181</f>
        <v>#REF!</v>
      </c>
      <c r="U181" s="78">
        <f t="shared" si="93"/>
        <v>0</v>
      </c>
      <c r="V181" s="7"/>
    </row>
    <row r="182" spans="1:22" s="23" customFormat="1" ht="15.75" hidden="1" customHeight="1" x14ac:dyDescent="0.25">
      <c r="A182" s="31" t="s">
        <v>288</v>
      </c>
      <c r="B182" s="48" t="s">
        <v>63</v>
      </c>
      <c r="C182" s="33" t="s">
        <v>39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77" t="e">
        <f>#REF!+H182+J182+L182+N182+P182</f>
        <v>#REF!</v>
      </c>
      <c r="U182" s="78">
        <f t="shared" si="93"/>
        <v>0</v>
      </c>
      <c r="V182" s="7"/>
    </row>
    <row r="183" spans="1:22" s="23" customFormat="1" ht="15.75" hidden="1" customHeight="1" x14ac:dyDescent="0.25">
      <c r="A183" s="31" t="s">
        <v>289</v>
      </c>
      <c r="B183" s="48" t="s">
        <v>65</v>
      </c>
      <c r="C183" s="33" t="s">
        <v>39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77" t="e">
        <f>#REF!+H183+J183+L183+N183+P183</f>
        <v>#REF!</v>
      </c>
      <c r="U183" s="78">
        <f t="shared" si="93"/>
        <v>0</v>
      </c>
      <c r="V183" s="7"/>
    </row>
    <row r="184" spans="1:22" s="23" customFormat="1" ht="15.75" hidden="1" customHeight="1" x14ac:dyDescent="0.25">
      <c r="A184" s="31" t="s">
        <v>290</v>
      </c>
      <c r="B184" s="160" t="s">
        <v>291</v>
      </c>
      <c r="C184" s="33" t="s">
        <v>39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77" t="e">
        <f>#REF!+H184+J184+L184+N184+P184</f>
        <v>#REF!</v>
      </c>
      <c r="U184" s="78">
        <f t="shared" si="93"/>
        <v>0</v>
      </c>
      <c r="V184" s="7"/>
    </row>
    <row r="185" spans="1:22" s="23" customFormat="1" ht="15.75" hidden="1" customHeight="1" x14ac:dyDescent="0.25">
      <c r="A185" s="31" t="s">
        <v>292</v>
      </c>
      <c r="B185" s="59" t="s">
        <v>293</v>
      </c>
      <c r="C185" s="33" t="s">
        <v>39</v>
      </c>
      <c r="D185" s="34">
        <v>0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77" t="e">
        <f>#REF!+H185+J185+L185+N185+P185</f>
        <v>#REF!</v>
      </c>
      <c r="U185" s="78">
        <f t="shared" si="93"/>
        <v>0</v>
      </c>
      <c r="V185" s="7"/>
    </row>
    <row r="186" spans="1:22" s="23" customFormat="1" ht="15.75" hidden="1" customHeight="1" x14ac:dyDescent="0.25">
      <c r="A186" s="31" t="s">
        <v>294</v>
      </c>
      <c r="B186" s="59" t="s">
        <v>295</v>
      </c>
      <c r="C186" s="33" t="s">
        <v>39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77" t="e">
        <f>#REF!+H186+J186+L186+N186+P186</f>
        <v>#REF!</v>
      </c>
      <c r="U186" s="78">
        <f t="shared" si="93"/>
        <v>0</v>
      </c>
      <c r="V186" s="7"/>
    </row>
    <row r="187" spans="1:22" s="23" customFormat="1" ht="15.75" hidden="1" customHeight="1" x14ac:dyDescent="0.25">
      <c r="A187" s="37" t="s">
        <v>296</v>
      </c>
      <c r="B187" s="38" t="s">
        <v>67</v>
      </c>
      <c r="C187" s="39" t="s">
        <v>39</v>
      </c>
      <c r="D187" s="41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1" t="e">
        <f>#REF!+H187+J187+L187+N187+P187</f>
        <v>#REF!</v>
      </c>
      <c r="U187" s="45">
        <f t="shared" si="93"/>
        <v>0</v>
      </c>
      <c r="V187" s="7"/>
    </row>
    <row r="188" spans="1:22" s="23" customFormat="1" ht="15.75" hidden="1" customHeight="1" x14ac:dyDescent="0.25">
      <c r="A188" s="65" t="s">
        <v>297</v>
      </c>
      <c r="B188" s="122" t="s">
        <v>298</v>
      </c>
      <c r="C188" s="67" t="s">
        <v>39</v>
      </c>
      <c r="D188" s="124">
        <f t="shared" ref="D188:F188" si="96">D193+D197+D198+D199+D201+D202+D203+D205+D194+D189+D195</f>
        <v>37.270499999999998</v>
      </c>
      <c r="E188" s="124">
        <f t="shared" si="96"/>
        <v>40.403200000000005</v>
      </c>
      <c r="F188" s="124">
        <f t="shared" si="96"/>
        <v>37.3337</v>
      </c>
      <c r="G188" s="124">
        <f>G193+G197+G198+G199+G201+G202+G203+G205+G194+G189+G195</f>
        <v>37.746243999999997</v>
      </c>
      <c r="H188" s="124">
        <f>H193+H197+H198+H199+H201+H202+H203+H205+H194+H189+H195</f>
        <v>28.955018000000006</v>
      </c>
      <c r="I188" s="126">
        <f t="shared" ref="I188:Q188" si="97">I193+I197+I198+I199+I201+I202+I203+I205+I194+I189+I195</f>
        <v>28.955018000000006</v>
      </c>
      <c r="J188" s="124">
        <f>J193+J197+J198+J199+J201+J202+J203+J205+J194+J189+J195</f>
        <v>31.594416428000002</v>
      </c>
      <c r="K188" s="126">
        <f t="shared" si="97"/>
        <v>79.172359999999983</v>
      </c>
      <c r="L188" s="124">
        <f t="shared" si="97"/>
        <v>32.594718322560006</v>
      </c>
      <c r="M188" s="126">
        <f t="shared" si="97"/>
        <v>85.958894999999984</v>
      </c>
      <c r="N188" s="124">
        <f t="shared" si="97"/>
        <v>33.897699459462409</v>
      </c>
      <c r="O188" s="126">
        <f t="shared" si="97"/>
        <v>75.635344000000003</v>
      </c>
      <c r="P188" s="124">
        <f t="shared" si="97"/>
        <v>35.253696645840897</v>
      </c>
      <c r="Q188" s="126">
        <f t="shared" si="97"/>
        <v>80.360860000000002</v>
      </c>
      <c r="R188" s="124">
        <f t="shared" ref="R188:S188" si="98">R193+R197+R198+R199+R201+R202+R203+R205+R194+R189+R195</f>
        <v>36.663876607674545</v>
      </c>
      <c r="S188" s="126">
        <f t="shared" si="98"/>
        <v>83.656689999999998</v>
      </c>
      <c r="T188" s="124" t="e">
        <f>T193+T197+T198+T199+T201+T202+T203+T205+T194+T189+T195</f>
        <v>#REF!</v>
      </c>
      <c r="U188" s="124">
        <f>U193+U197+U198+U199+U201+U202+U203+U205+U194+U189+U195</f>
        <v>387.82872100000003</v>
      </c>
      <c r="V188" s="7"/>
    </row>
    <row r="189" spans="1:22" s="23" customFormat="1" ht="15.75" hidden="1" customHeight="1" x14ac:dyDescent="0.25">
      <c r="A189" s="37" t="s">
        <v>299</v>
      </c>
      <c r="B189" s="161" t="s">
        <v>300</v>
      </c>
      <c r="C189" s="39" t="s">
        <v>39</v>
      </c>
      <c r="D189" s="119">
        <v>0.71099999999999997</v>
      </c>
      <c r="E189" s="119">
        <v>0.75800000000000001</v>
      </c>
      <c r="F189" s="119">
        <v>1.4450000000000001</v>
      </c>
      <c r="G189" s="119">
        <f>G48*1.2</f>
        <v>1.9686360000000001</v>
      </c>
      <c r="H189" s="119">
        <f>H48*1.2</f>
        <v>0.55154399999999992</v>
      </c>
      <c r="I189" s="74">
        <f t="shared" ref="I189:Q189" si="99">I48*1.2</f>
        <v>0.55154399999999992</v>
      </c>
      <c r="J189" s="119">
        <f t="shared" si="99"/>
        <v>0.57360575999999996</v>
      </c>
      <c r="K189" s="74">
        <f>K48*1.2</f>
        <v>2.3496600000000001</v>
      </c>
      <c r="L189" s="119">
        <f t="shared" si="99"/>
        <v>0.59654999040000001</v>
      </c>
      <c r="M189" s="74">
        <f>M48*1.22</f>
        <v>2.4843835999999997</v>
      </c>
      <c r="N189" s="119">
        <f t="shared" si="99"/>
        <v>0.620411990016</v>
      </c>
      <c r="O189" s="74">
        <f t="shared" si="99"/>
        <v>2.5413960000000002</v>
      </c>
      <c r="P189" s="119">
        <f t="shared" si="99"/>
        <v>0.64522846961664004</v>
      </c>
      <c r="Q189" s="74">
        <f t="shared" si="99"/>
        <v>2.6430599999999997</v>
      </c>
      <c r="R189" s="119">
        <f t="shared" ref="R189:S189" si="100">R48*1.2</f>
        <v>0.67103760840130577</v>
      </c>
      <c r="S189" s="74">
        <f t="shared" si="100"/>
        <v>2.7487799999999996</v>
      </c>
      <c r="T189" s="41" t="e">
        <f>#REF!+H189+J189+L189+N189+P189</f>
        <v>#REF!</v>
      </c>
      <c r="U189" s="45">
        <f t="shared" ref="U189:U196" si="101">G189+I189+K189+M189+O189+Q189</f>
        <v>12.5386796</v>
      </c>
      <c r="V189" s="7"/>
    </row>
    <row r="190" spans="1:22" s="23" customFormat="1" ht="15.75" hidden="1" customHeight="1" x14ac:dyDescent="0.25">
      <c r="A190" s="31" t="s">
        <v>301</v>
      </c>
      <c r="B190" s="160" t="s">
        <v>302</v>
      </c>
      <c r="C190" s="33" t="s">
        <v>39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  <c r="Q190" s="34">
        <v>0</v>
      </c>
      <c r="R190" s="34">
        <v>0</v>
      </c>
      <c r="S190" s="34">
        <v>0</v>
      </c>
      <c r="T190" s="77" t="e">
        <f>#REF!+H190+J190+L190+N190+P190</f>
        <v>#REF!</v>
      </c>
      <c r="U190" s="78">
        <f t="shared" si="101"/>
        <v>0</v>
      </c>
      <c r="V190" s="7"/>
    </row>
    <row r="191" spans="1:22" s="23" customFormat="1" ht="15.75" hidden="1" customHeight="1" x14ac:dyDescent="0.25">
      <c r="A191" s="31" t="s">
        <v>303</v>
      </c>
      <c r="B191" s="59" t="s">
        <v>304</v>
      </c>
      <c r="C191" s="33" t="s">
        <v>39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34">
        <v>0</v>
      </c>
      <c r="Q191" s="34">
        <v>0</v>
      </c>
      <c r="R191" s="34">
        <v>0</v>
      </c>
      <c r="S191" s="34">
        <v>0</v>
      </c>
      <c r="T191" s="77" t="e">
        <f>#REF!+H191+J191+L191+N191+P191</f>
        <v>#REF!</v>
      </c>
      <c r="U191" s="78">
        <f t="shared" si="101"/>
        <v>0</v>
      </c>
      <c r="V191" s="7"/>
    </row>
    <row r="192" spans="1:22" s="23" customFormat="1" ht="15.75" hidden="1" customHeight="1" x14ac:dyDescent="0.25">
      <c r="A192" s="31" t="s">
        <v>305</v>
      </c>
      <c r="B192" s="59" t="s">
        <v>306</v>
      </c>
      <c r="C192" s="33" t="s">
        <v>39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77" t="e">
        <f>#REF!+H192+J192+L192+N192+P192</f>
        <v>#REF!</v>
      </c>
      <c r="U192" s="78">
        <f t="shared" si="101"/>
        <v>0</v>
      </c>
      <c r="V192" s="7"/>
    </row>
    <row r="193" spans="1:22" s="23" customFormat="1" ht="15.75" hidden="1" customHeight="1" x14ac:dyDescent="0.25">
      <c r="A193" s="37" t="s">
        <v>307</v>
      </c>
      <c r="B193" s="72" t="s">
        <v>308</v>
      </c>
      <c r="C193" s="39" t="s">
        <v>39</v>
      </c>
      <c r="D193" s="119">
        <v>3.4379</v>
      </c>
      <c r="E193" s="119">
        <v>4.63</v>
      </c>
      <c r="F193" s="120">
        <v>4.3699000000000003</v>
      </c>
      <c r="G193" s="120">
        <f>G51*1.2</f>
        <v>4.8521039999999998</v>
      </c>
      <c r="H193" s="120">
        <f>H51*1.2</f>
        <v>4.8117000000000001</v>
      </c>
      <c r="I193" s="74">
        <f t="shared" ref="I193:Q193" si="102">I51*1.2</f>
        <v>4.8117000000000001</v>
      </c>
      <c r="J193" s="119">
        <f>J51*1.2</f>
        <v>5.0186031</v>
      </c>
      <c r="K193" s="74">
        <f>K51*1.2</f>
        <v>5.8240679999999996</v>
      </c>
      <c r="L193" s="119">
        <f t="shared" si="102"/>
        <v>5.2193472240000007</v>
      </c>
      <c r="M193" s="74">
        <f>M51*1.22</f>
        <v>6.1579743999999996</v>
      </c>
      <c r="N193" s="119">
        <f t="shared" si="102"/>
        <v>5.4281211129600013</v>
      </c>
      <c r="O193" s="74">
        <f t="shared" si="102"/>
        <v>6.2993160000000001</v>
      </c>
      <c r="P193" s="119">
        <f t="shared" si="102"/>
        <v>5.6452459574784006</v>
      </c>
      <c r="Q193" s="74">
        <f t="shared" si="102"/>
        <v>6.5512799999999993</v>
      </c>
      <c r="R193" s="119">
        <f t="shared" ref="R193:S193" si="103">R51*1.2</f>
        <v>5.8710557957775373</v>
      </c>
      <c r="S193" s="74">
        <f t="shared" si="103"/>
        <v>6.8133360000000005</v>
      </c>
      <c r="T193" s="41" t="e">
        <f>#REF!+H193+J193+L193+N193+P193</f>
        <v>#REF!</v>
      </c>
      <c r="U193" s="45">
        <f t="shared" si="101"/>
        <v>34.496442399999999</v>
      </c>
      <c r="V193" s="7"/>
    </row>
    <row r="194" spans="1:22" s="23" customFormat="1" ht="15.75" hidden="1" customHeight="1" x14ac:dyDescent="0.25">
      <c r="A194" s="31" t="s">
        <v>309</v>
      </c>
      <c r="B194" s="160" t="s">
        <v>310</v>
      </c>
      <c r="C194" s="33" t="s">
        <v>39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77" t="e">
        <f>#REF!+H194+J194+L194+N194+P194</f>
        <v>#REF!</v>
      </c>
      <c r="U194" s="78">
        <f t="shared" si="101"/>
        <v>0</v>
      </c>
      <c r="V194" s="7"/>
    </row>
    <row r="195" spans="1:22" s="23" customFormat="1" ht="15.75" hidden="1" customHeight="1" x14ac:dyDescent="0.25">
      <c r="A195" s="37" t="s">
        <v>311</v>
      </c>
      <c r="B195" s="161" t="s">
        <v>312</v>
      </c>
      <c r="C195" s="39" t="s">
        <v>39</v>
      </c>
      <c r="D195" s="179">
        <v>1.3835</v>
      </c>
      <c r="E195" s="179">
        <v>1.4721</v>
      </c>
      <c r="F195" s="179">
        <v>1.4251</v>
      </c>
      <c r="G195" s="179">
        <f>G58*1.2</f>
        <v>1.4413199999999999</v>
      </c>
      <c r="H195" s="179">
        <f>H58*1.2</f>
        <v>0</v>
      </c>
      <c r="I195" s="179">
        <f t="shared" ref="I195:Q195" si="104">I58*1.2</f>
        <v>0</v>
      </c>
      <c r="J195" s="180">
        <f>J58*1.2</f>
        <v>0</v>
      </c>
      <c r="K195" s="181">
        <f t="shared" si="104"/>
        <v>0</v>
      </c>
      <c r="L195" s="167">
        <f t="shared" si="104"/>
        <v>0</v>
      </c>
      <c r="M195" s="181">
        <f t="shared" si="104"/>
        <v>0</v>
      </c>
      <c r="N195" s="179">
        <f t="shared" si="104"/>
        <v>0</v>
      </c>
      <c r="O195" s="181">
        <f t="shared" si="104"/>
        <v>0</v>
      </c>
      <c r="P195" s="179">
        <f t="shared" si="104"/>
        <v>0</v>
      </c>
      <c r="Q195" s="181">
        <f t="shared" si="104"/>
        <v>0</v>
      </c>
      <c r="R195" s="179">
        <f t="shared" ref="R195:S195" si="105">R58*1.2</f>
        <v>0</v>
      </c>
      <c r="S195" s="181">
        <f t="shared" si="105"/>
        <v>0</v>
      </c>
      <c r="T195" s="41" t="e">
        <f>#REF!+H195+J195+L195+N195+P195</f>
        <v>#REF!</v>
      </c>
      <c r="U195" s="45">
        <f t="shared" si="101"/>
        <v>1.4413199999999999</v>
      </c>
      <c r="V195" s="7"/>
    </row>
    <row r="196" spans="1:22" s="23" customFormat="1" ht="15.75" hidden="1" customHeight="1" x14ac:dyDescent="0.25">
      <c r="A196" s="31" t="s">
        <v>313</v>
      </c>
      <c r="B196" s="160" t="s">
        <v>314</v>
      </c>
      <c r="C196" s="33" t="s">
        <v>39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77" t="e">
        <f>#REF!+H196+J196+L196+N196+P196</f>
        <v>#REF!</v>
      </c>
      <c r="U196" s="78">
        <f t="shared" si="101"/>
        <v>0</v>
      </c>
      <c r="V196" s="7"/>
    </row>
    <row r="197" spans="1:22" s="23" customFormat="1" ht="15.75" hidden="1" customHeight="1" x14ac:dyDescent="0.25">
      <c r="A197" s="37" t="s">
        <v>315</v>
      </c>
      <c r="B197" s="161" t="s">
        <v>316</v>
      </c>
      <c r="C197" s="39" t="s">
        <v>39</v>
      </c>
      <c r="D197" s="119">
        <v>18.039000000000001</v>
      </c>
      <c r="E197" s="119">
        <v>18.6737</v>
      </c>
      <c r="F197" s="119">
        <v>16.995000000000001</v>
      </c>
      <c r="G197" s="119">
        <f>13289.87/1000</f>
        <v>13.289870000000001</v>
      </c>
      <c r="H197" s="119">
        <f>10.56674</f>
        <v>10.566739999999999</v>
      </c>
      <c r="I197" s="119">
        <f>10.56674</f>
        <v>10.566739999999999</v>
      </c>
      <c r="J197" s="119">
        <f>H197*1.043</f>
        <v>11.021109819999998</v>
      </c>
      <c r="K197" s="74">
        <f>35.57859*1.2</f>
        <v>42.694307999999999</v>
      </c>
      <c r="L197" s="119">
        <f>J197*1.04</f>
        <v>11.461954212799998</v>
      </c>
      <c r="M197" s="74">
        <f>37.00173*1.22</f>
        <v>45.142110600000002</v>
      </c>
      <c r="N197" s="119">
        <f>L197*1.04</f>
        <v>11.920432381311999</v>
      </c>
      <c r="O197" s="74">
        <v>38.4818</v>
      </c>
      <c r="P197" s="119">
        <f>N197*1.04</f>
        <v>12.39724967656448</v>
      </c>
      <c r="Q197" s="74">
        <v>40.021079999999998</v>
      </c>
      <c r="R197" s="119">
        <f>P197*1.04</f>
        <v>12.893139663627059</v>
      </c>
      <c r="S197" s="74">
        <v>41.621920000000003</v>
      </c>
      <c r="T197" s="41" t="e">
        <f>#REF!+H197+J197+L197+N197+P197</f>
        <v>#REF!</v>
      </c>
      <c r="U197" s="45">
        <f t="shared" ref="U197:U205" si="106">G197+I197+K197+M197+O197+Q197</f>
        <v>190.1959086</v>
      </c>
      <c r="V197" s="7"/>
    </row>
    <row r="198" spans="1:22" s="23" customFormat="1" ht="15.75" hidden="1" customHeight="1" x14ac:dyDescent="0.25">
      <c r="A198" s="37" t="s">
        <v>317</v>
      </c>
      <c r="B198" s="161" t="s">
        <v>318</v>
      </c>
      <c r="C198" s="39" t="s">
        <v>39</v>
      </c>
      <c r="D198" s="119">
        <v>5.4405000000000001</v>
      </c>
      <c r="E198" s="119">
        <v>5.6380999999999997</v>
      </c>
      <c r="F198" s="119">
        <v>5.3967999999999998</v>
      </c>
      <c r="G198" s="119">
        <f>4071.94/1000</f>
        <v>4.0719399999999997</v>
      </c>
      <c r="H198" s="119">
        <v>3.2122999999999999</v>
      </c>
      <c r="I198" s="119">
        <v>3.2122999999999999</v>
      </c>
      <c r="J198" s="119">
        <f>H198*1.043</f>
        <v>3.3504288999999998</v>
      </c>
      <c r="K198" s="74">
        <f>11.07853*1.2</f>
        <v>13.294236</v>
      </c>
      <c r="L198" s="119">
        <f>J198*1.04</f>
        <v>3.4844460559999999</v>
      </c>
      <c r="M198" s="74">
        <f>11.52167*1.22</f>
        <v>14.0564374</v>
      </c>
      <c r="N198" s="119">
        <f>L198*1.04</f>
        <v>3.62382389824</v>
      </c>
      <c r="O198" s="74">
        <v>11.98254</v>
      </c>
      <c r="P198" s="119">
        <f>N198*1.04</f>
        <v>3.7687768541696003</v>
      </c>
      <c r="Q198" s="74">
        <v>12.46184</v>
      </c>
      <c r="R198" s="119">
        <f>P198*1.04</f>
        <v>3.9195279283363846</v>
      </c>
      <c r="S198" s="74">
        <v>12.96031</v>
      </c>
      <c r="T198" s="41" t="e">
        <f>#REF!+H198+J198+L198+N198+P198</f>
        <v>#REF!</v>
      </c>
      <c r="U198" s="45">
        <f t="shared" si="106"/>
        <v>59.079293400000005</v>
      </c>
      <c r="V198" s="7"/>
    </row>
    <row r="199" spans="1:22" s="23" customFormat="1" ht="15.75" hidden="1" customHeight="1" x14ac:dyDescent="0.25">
      <c r="A199" s="37" t="s">
        <v>319</v>
      </c>
      <c r="B199" s="161" t="s">
        <v>320</v>
      </c>
      <c r="C199" s="39" t="s">
        <v>39</v>
      </c>
      <c r="D199" s="119">
        <v>0.2276</v>
      </c>
      <c r="E199" s="119">
        <v>0.1993</v>
      </c>
      <c r="F199" s="119">
        <v>0.1797</v>
      </c>
      <c r="G199" s="119">
        <f>(G133+G69)</f>
        <v>1.2888100000000002</v>
      </c>
      <c r="H199" s="119">
        <f>(H133+H69)</f>
        <v>0.12049</v>
      </c>
      <c r="I199" s="119">
        <f>(I133+I69)</f>
        <v>0.12049</v>
      </c>
      <c r="J199" s="119">
        <f t="shared" ref="J199" si="107">(J133+J69)*1.2</f>
        <v>1.5235212839999996</v>
      </c>
      <c r="K199" s="74">
        <f>(K133+K69)</f>
        <v>4.802E-2</v>
      </c>
      <c r="L199" s="74">
        <f>(L133+L69)</f>
        <v>1.3203879128</v>
      </c>
      <c r="M199" s="74">
        <f t="shared" ref="M199:S199" si="108">(M133+M69)</f>
        <v>4.802E-2</v>
      </c>
      <c r="N199" s="74">
        <f t="shared" si="108"/>
        <v>1.3731958293120001</v>
      </c>
      <c r="O199" s="74">
        <f t="shared" si="108"/>
        <v>4.802E-2</v>
      </c>
      <c r="P199" s="74">
        <f t="shared" si="108"/>
        <v>1.42813286248448</v>
      </c>
      <c r="Q199" s="74">
        <f t="shared" si="108"/>
        <v>4.802E-2</v>
      </c>
      <c r="R199" s="74">
        <f t="shared" si="108"/>
        <v>1.4852573769838593</v>
      </c>
      <c r="S199" s="74">
        <f t="shared" si="108"/>
        <v>4.802E-2</v>
      </c>
      <c r="T199" s="41" t="e">
        <f>#REF!+H199+J199+L199+N199+P199</f>
        <v>#REF!</v>
      </c>
      <c r="U199" s="45">
        <f t="shared" si="106"/>
        <v>1.60138</v>
      </c>
      <c r="V199" s="7"/>
    </row>
    <row r="200" spans="1:22" s="23" customFormat="1" ht="15.75" hidden="1" customHeight="1" x14ac:dyDescent="0.25">
      <c r="A200" s="37" t="s">
        <v>321</v>
      </c>
      <c r="B200" s="72" t="s">
        <v>322</v>
      </c>
      <c r="C200" s="39" t="s">
        <v>39</v>
      </c>
      <c r="D200" s="119">
        <v>0.17879999999999999</v>
      </c>
      <c r="E200" s="119">
        <v>1.5100000000000001E-2</v>
      </c>
      <c r="F200" s="119">
        <v>0</v>
      </c>
      <c r="G200" s="119">
        <f>G133</f>
        <v>1.1439300000000001</v>
      </c>
      <c r="H200" s="119">
        <f>H133</f>
        <v>0</v>
      </c>
      <c r="I200" s="119">
        <f>I133</f>
        <v>0</v>
      </c>
      <c r="J200" s="119">
        <f t="shared" ref="J200" si="109">J133*1.2</f>
        <v>1.3727159999999998</v>
      </c>
      <c r="K200" s="74">
        <f>K133</f>
        <v>0</v>
      </c>
      <c r="L200" s="74">
        <f>L133</f>
        <v>1.1896899999999999</v>
      </c>
      <c r="M200" s="74">
        <f t="shared" ref="M200:S200" si="110">M133</f>
        <v>0</v>
      </c>
      <c r="N200" s="74">
        <f t="shared" si="110"/>
        <v>1.2372700000000001</v>
      </c>
      <c r="O200" s="74">
        <f t="shared" si="110"/>
        <v>0</v>
      </c>
      <c r="P200" s="74">
        <f t="shared" si="110"/>
        <v>1.28677</v>
      </c>
      <c r="Q200" s="74">
        <f t="shared" si="110"/>
        <v>0</v>
      </c>
      <c r="R200" s="74">
        <f t="shared" si="110"/>
        <v>1.3382400000000001</v>
      </c>
      <c r="S200" s="74">
        <f t="shared" si="110"/>
        <v>0</v>
      </c>
      <c r="T200" s="41" t="e">
        <f>#REF!+H200+J200+L200+N200+P200</f>
        <v>#REF!</v>
      </c>
      <c r="U200" s="45">
        <f t="shared" si="106"/>
        <v>1.1439300000000001</v>
      </c>
      <c r="V200" s="7"/>
    </row>
    <row r="201" spans="1:22" s="23" customFormat="1" ht="15.75" hidden="1" customHeight="1" x14ac:dyDescent="0.25">
      <c r="A201" s="37" t="s">
        <v>323</v>
      </c>
      <c r="B201" s="161" t="s">
        <v>324</v>
      </c>
      <c r="C201" s="39" t="s">
        <v>39</v>
      </c>
      <c r="D201" s="119">
        <v>0.96799999999999997</v>
      </c>
      <c r="E201" s="119">
        <v>1.5101</v>
      </c>
      <c r="F201" s="119">
        <v>1.6355</v>
      </c>
      <c r="G201" s="119">
        <f>G54*1.2</f>
        <v>1.15038</v>
      </c>
      <c r="H201" s="119">
        <f>H54*1.2</f>
        <v>0.40797600000000001</v>
      </c>
      <c r="I201" s="119">
        <f>I54*1.2</f>
        <v>0.40797600000000001</v>
      </c>
      <c r="J201" s="119">
        <f t="shared" ref="J201:Q201" si="111">J54*1.2</f>
        <v>0.42429504000000001</v>
      </c>
      <c r="K201" s="74">
        <f>K54*1.2</f>
        <v>5.7285239999999993</v>
      </c>
      <c r="L201" s="119">
        <f t="shared" si="111"/>
        <v>0.44126684160000007</v>
      </c>
      <c r="M201" s="74">
        <f>M54*1.22</f>
        <v>6.1429074000000012</v>
      </c>
      <c r="N201" s="119">
        <f t="shared" si="111"/>
        <v>0.4589175152640001</v>
      </c>
      <c r="O201" s="74">
        <f t="shared" si="111"/>
        <v>6.2794559999999997</v>
      </c>
      <c r="P201" s="119">
        <f t="shared" si="111"/>
        <v>0.47727421587456015</v>
      </c>
      <c r="Q201" s="74">
        <f t="shared" si="111"/>
        <v>6.589211999999999</v>
      </c>
      <c r="R201" s="119">
        <f t="shared" ref="R201:S201" si="112">R54*1.2</f>
        <v>0.49636518450954259</v>
      </c>
      <c r="S201" s="74">
        <f t="shared" si="112"/>
        <v>6.9758519999999997</v>
      </c>
      <c r="T201" s="41" t="e">
        <f>#REF!+H201+J201+L201+N201+P201</f>
        <v>#REF!</v>
      </c>
      <c r="U201" s="45">
        <f t="shared" si="106"/>
        <v>26.298455399999998</v>
      </c>
      <c r="V201" s="7"/>
    </row>
    <row r="202" spans="1:22" s="23" customFormat="1" ht="15.75" hidden="1" customHeight="1" x14ac:dyDescent="0.25">
      <c r="A202" s="37" t="s">
        <v>325</v>
      </c>
      <c r="B202" s="161" t="s">
        <v>326</v>
      </c>
      <c r="C202" s="39" t="s">
        <v>39</v>
      </c>
      <c r="D202" s="119">
        <v>5.8200000000000002E-2</v>
      </c>
      <c r="E202" s="119">
        <v>0.12720000000000001</v>
      </c>
      <c r="F202" s="119">
        <v>0.26200000000000001</v>
      </c>
      <c r="G202" s="119">
        <f>G61*1.2</f>
        <v>0.16195199999999998</v>
      </c>
      <c r="H202" s="119">
        <f>H61*1.2</f>
        <v>0.26612400000000414</v>
      </c>
      <c r="I202" s="119">
        <f>I61*1.2</f>
        <v>0.26612400000000414</v>
      </c>
      <c r="J202" s="119">
        <f t="shared" ref="J202:Q202" si="113">J61*1.2</f>
        <v>0.27756733200000427</v>
      </c>
      <c r="K202" s="74">
        <f>K61*1.2</f>
        <v>2.449452</v>
      </c>
      <c r="L202" s="119">
        <f t="shared" si="113"/>
        <v>0.28867002528000452</v>
      </c>
      <c r="M202" s="74">
        <f>M61*1.22</f>
        <v>2.4936190000000003</v>
      </c>
      <c r="N202" s="119">
        <f t="shared" si="113"/>
        <v>0.30021682629120466</v>
      </c>
      <c r="O202" s="74">
        <f t="shared" si="113"/>
        <v>2.4561719999999996</v>
      </c>
      <c r="P202" s="119">
        <f t="shared" si="113"/>
        <v>0.31222549934285287</v>
      </c>
      <c r="Q202" s="74">
        <f t="shared" si="113"/>
        <v>2.4633959999999999</v>
      </c>
      <c r="R202" s="119">
        <f t="shared" ref="R202:S202" si="114">R61*1.2</f>
        <v>0.32471451931656697</v>
      </c>
      <c r="S202" s="74">
        <f t="shared" si="114"/>
        <v>2.4672359999999998</v>
      </c>
      <c r="T202" s="41" t="e">
        <f>#REF!+H202+J202+L202+N202+P202</f>
        <v>#REF!</v>
      </c>
      <c r="U202" s="45">
        <f t="shared" si="106"/>
        <v>10.290715000000004</v>
      </c>
      <c r="V202" s="7"/>
    </row>
    <row r="203" spans="1:22" s="23" customFormat="1" ht="15.75" hidden="1" customHeight="1" x14ac:dyDescent="0.25">
      <c r="A203" s="37" t="s">
        <v>327</v>
      </c>
      <c r="B203" s="161" t="s">
        <v>328</v>
      </c>
      <c r="C203" s="39" t="s">
        <v>39</v>
      </c>
      <c r="D203" s="119">
        <v>0.47139999999999999</v>
      </c>
      <c r="E203" s="119">
        <v>0.40239999999999998</v>
      </c>
      <c r="F203" s="119">
        <v>0.30940000000000001</v>
      </c>
      <c r="G203" s="74">
        <f>G74*1.2</f>
        <v>0</v>
      </c>
      <c r="H203" s="74">
        <f>H74*1.2</f>
        <v>0</v>
      </c>
      <c r="I203" s="74">
        <f t="shared" ref="I203:Q203" si="115">I74*1.2</f>
        <v>0</v>
      </c>
      <c r="J203" s="74">
        <f t="shared" si="115"/>
        <v>0</v>
      </c>
      <c r="K203" s="74">
        <f>K74*1.22</f>
        <v>0</v>
      </c>
      <c r="L203" s="74">
        <f t="shared" si="115"/>
        <v>0</v>
      </c>
      <c r="M203" s="74">
        <f t="shared" si="115"/>
        <v>0</v>
      </c>
      <c r="N203" s="74">
        <f t="shared" si="115"/>
        <v>0</v>
      </c>
      <c r="O203" s="74">
        <f t="shared" si="115"/>
        <v>0</v>
      </c>
      <c r="P203" s="74">
        <f t="shared" si="115"/>
        <v>0</v>
      </c>
      <c r="Q203" s="74">
        <f t="shared" si="115"/>
        <v>0</v>
      </c>
      <c r="R203" s="74">
        <f t="shared" ref="R203:S203" si="116">R74*1.2</f>
        <v>0</v>
      </c>
      <c r="S203" s="74">
        <f t="shared" si="116"/>
        <v>0</v>
      </c>
      <c r="T203" s="41" t="e">
        <f>#REF!+H203+J203+L203+N203+P203</f>
        <v>#REF!</v>
      </c>
      <c r="U203" s="45">
        <f t="shared" si="106"/>
        <v>0</v>
      </c>
      <c r="V203" s="7"/>
    </row>
    <row r="204" spans="1:22" s="23" customFormat="1" ht="38.25" hidden="1" customHeight="1" x14ac:dyDescent="0.25">
      <c r="A204" s="31" t="s">
        <v>329</v>
      </c>
      <c r="B204" s="160" t="s">
        <v>330</v>
      </c>
      <c r="C204" s="33" t="s">
        <v>39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77" t="e">
        <f>#REF!+H204+J204+L204+N204+P204</f>
        <v>#REF!</v>
      </c>
      <c r="U204" s="78">
        <f t="shared" si="106"/>
        <v>0</v>
      </c>
      <c r="V204" s="7"/>
    </row>
    <row r="205" spans="1:22" s="23" customFormat="1" ht="15.75" hidden="1" customHeight="1" x14ac:dyDescent="0.25">
      <c r="A205" s="37" t="s">
        <v>331</v>
      </c>
      <c r="B205" s="161" t="s">
        <v>332</v>
      </c>
      <c r="C205" s="39" t="s">
        <v>39</v>
      </c>
      <c r="D205" s="119">
        <v>6.5334000000000003</v>
      </c>
      <c r="E205" s="119">
        <v>6.9923000000000002</v>
      </c>
      <c r="F205" s="85">
        <v>5.3152999999999997</v>
      </c>
      <c r="G205" s="85">
        <f>(G73+G75+G77+G104+G79)*1.2</f>
        <v>9.5212319999999924</v>
      </c>
      <c r="H205" s="85">
        <f>(H73+H75+H77+H104+H79)*1.2</f>
        <v>9.0181439999999995</v>
      </c>
      <c r="I205" s="85">
        <f>(I73+I75+I77+I104+I79)*1.2</f>
        <v>9.0181439999999995</v>
      </c>
      <c r="J205" s="119">
        <f>(J73+J75+J77+J104+J79)*1.2-0.000639</f>
        <v>9.4052851919999991</v>
      </c>
      <c r="K205" s="74">
        <f>(K73+K75+K77+K104)*1.2</f>
        <v>6.7840920000000002</v>
      </c>
      <c r="L205" s="119">
        <f>(L73+L75+L77+L104+L79)*1.2-0.0000651</f>
        <v>9.7820960596799988</v>
      </c>
      <c r="M205" s="74">
        <f>(M73+M75+M77+M104)*1.22</f>
        <v>9.4334425999999993</v>
      </c>
      <c r="N205" s="119">
        <f>(N73+N75+N77+N104+N79)*1.2-0.0008677</f>
        <v>10.172579906067201</v>
      </c>
      <c r="O205" s="74">
        <f t="shared" ref="O205:Q205" si="117">(O73+O75+O77+O104)*1.2</f>
        <v>7.5466439999999997</v>
      </c>
      <c r="P205" s="119">
        <f>(P73+P75+P77+P104+P79)*1.2-0.0008224</f>
        <v>10.579563110309886</v>
      </c>
      <c r="Q205" s="74">
        <f t="shared" si="117"/>
        <v>9.5829719999999998</v>
      </c>
      <c r="R205" s="119">
        <f>(R73+R75+R77+R104+R79)*1.2-0.0008224</f>
        <v>11.002778530722283</v>
      </c>
      <c r="S205" s="74">
        <f t="shared" ref="S205" si="118">(S73+S75+S77+S104)*1.2</f>
        <v>10.021236</v>
      </c>
      <c r="T205" s="41" t="e">
        <f>#REF!+H205+J205+L205+N205+P205</f>
        <v>#REF!</v>
      </c>
      <c r="U205" s="45">
        <f t="shared" si="106"/>
        <v>51.886526599999989</v>
      </c>
      <c r="V205" s="7"/>
    </row>
    <row r="206" spans="1:22" s="23" customFormat="1" ht="15.75" hidden="1" customHeight="1" x14ac:dyDescent="0.25">
      <c r="A206" s="65" t="s">
        <v>333</v>
      </c>
      <c r="B206" s="122" t="s">
        <v>334</v>
      </c>
      <c r="C206" s="67" t="s">
        <v>39</v>
      </c>
      <c r="D206" s="182">
        <v>0</v>
      </c>
      <c r="E206" s="182">
        <v>0</v>
      </c>
      <c r="F206" s="182">
        <v>0</v>
      </c>
      <c r="G206" s="182">
        <v>0</v>
      </c>
      <c r="H206" s="182">
        <v>0</v>
      </c>
      <c r="I206" s="182">
        <v>0</v>
      </c>
      <c r="J206" s="182">
        <v>0</v>
      </c>
      <c r="K206" s="182">
        <v>0</v>
      </c>
      <c r="L206" s="182">
        <v>0</v>
      </c>
      <c r="M206" s="182">
        <v>0</v>
      </c>
      <c r="N206" s="182">
        <v>0</v>
      </c>
      <c r="O206" s="182">
        <v>0</v>
      </c>
      <c r="P206" s="182">
        <v>0</v>
      </c>
      <c r="Q206" s="182">
        <v>0</v>
      </c>
      <c r="R206" s="182">
        <v>0</v>
      </c>
      <c r="S206" s="182">
        <v>0</v>
      </c>
      <c r="T206" s="182">
        <v>0</v>
      </c>
      <c r="U206" s="183">
        <v>0</v>
      </c>
      <c r="V206" s="7">
        <v>0</v>
      </c>
    </row>
    <row r="207" spans="1:22" s="23" customFormat="1" ht="15.75" hidden="1" customHeight="1" x14ac:dyDescent="0.25">
      <c r="A207" s="31" t="s">
        <v>335</v>
      </c>
      <c r="B207" s="160" t="s">
        <v>336</v>
      </c>
      <c r="C207" s="33" t="s">
        <v>39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77" t="e">
        <f>#REF!+H207+J207+L207+N207+P207</f>
        <v>#REF!</v>
      </c>
      <c r="U207" s="78">
        <f t="shared" ref="U207:U212" si="119">G207+I207+K207+M207+O207+Q207</f>
        <v>0</v>
      </c>
      <c r="V207" s="7"/>
    </row>
    <row r="208" spans="1:22" s="23" customFormat="1" ht="15.75" hidden="1" customHeight="1" x14ac:dyDescent="0.25">
      <c r="A208" s="31" t="s">
        <v>337</v>
      </c>
      <c r="B208" s="160" t="s">
        <v>338</v>
      </c>
      <c r="C208" s="33" t="s">
        <v>39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77" t="e">
        <f>#REF!+H208+J208+L208+N208+P208</f>
        <v>#REF!</v>
      </c>
      <c r="U208" s="78">
        <f t="shared" si="119"/>
        <v>0</v>
      </c>
      <c r="V208" s="7"/>
    </row>
    <row r="209" spans="1:22" s="23" customFormat="1" ht="15.75" hidden="1" customHeight="1" x14ac:dyDescent="0.25">
      <c r="A209" s="31" t="s">
        <v>339</v>
      </c>
      <c r="B209" s="59" t="s">
        <v>340</v>
      </c>
      <c r="C209" s="33" t="s">
        <v>39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77" t="e">
        <f>#REF!+H209+J209+L209+N209+P209</f>
        <v>#REF!</v>
      </c>
      <c r="U209" s="78">
        <f t="shared" si="119"/>
        <v>0</v>
      </c>
      <c r="V209" s="7"/>
    </row>
    <row r="210" spans="1:22" s="23" customFormat="1" ht="15.75" hidden="1" customHeight="1" x14ac:dyDescent="0.25">
      <c r="A210" s="31" t="s">
        <v>341</v>
      </c>
      <c r="B210" s="79" t="s">
        <v>342</v>
      </c>
      <c r="C210" s="33" t="s">
        <v>39</v>
      </c>
      <c r="D210" s="34">
        <v>0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77" t="e">
        <f>#REF!+H210+J210+L210+N210+P210</f>
        <v>#REF!</v>
      </c>
      <c r="U210" s="78">
        <f t="shared" si="119"/>
        <v>0</v>
      </c>
      <c r="V210" s="7"/>
    </row>
    <row r="211" spans="1:22" s="23" customFormat="1" ht="15.75" hidden="1" customHeight="1" x14ac:dyDescent="0.25">
      <c r="A211" s="31" t="s">
        <v>343</v>
      </c>
      <c r="B211" s="79" t="s">
        <v>344</v>
      </c>
      <c r="C211" s="33" t="s">
        <v>39</v>
      </c>
      <c r="D211" s="34">
        <v>0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77" t="e">
        <f>#REF!+H211+J211+L211+N211+P211</f>
        <v>#REF!</v>
      </c>
      <c r="U211" s="78">
        <f t="shared" si="119"/>
        <v>0</v>
      </c>
      <c r="V211" s="7"/>
    </row>
    <row r="212" spans="1:22" s="23" customFormat="1" ht="15.75" hidden="1" customHeight="1" x14ac:dyDescent="0.25">
      <c r="A212" s="31" t="s">
        <v>345</v>
      </c>
      <c r="B212" s="160" t="s">
        <v>346</v>
      </c>
      <c r="C212" s="33" t="s">
        <v>39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77" t="e">
        <f>#REF!+H212+J212+L212+N212+P212</f>
        <v>#REF!</v>
      </c>
      <c r="U212" s="78">
        <f t="shared" si="119"/>
        <v>0</v>
      </c>
      <c r="V212" s="7"/>
    </row>
    <row r="213" spans="1:22" s="23" customFormat="1" ht="15.75" hidden="1" customHeight="1" x14ac:dyDescent="0.25">
      <c r="A213" s="65" t="s">
        <v>347</v>
      </c>
      <c r="B213" s="122" t="s">
        <v>348</v>
      </c>
      <c r="C213" s="67" t="s">
        <v>39</v>
      </c>
      <c r="D213" s="184">
        <v>3.5459999999999998</v>
      </c>
      <c r="E213" s="184">
        <v>3.698</v>
      </c>
      <c r="F213" s="125">
        <v>2.8250000000000002</v>
      </c>
      <c r="G213" s="125">
        <f t="shared" ref="G213:Q213" si="120">G214+G221+G222+G223</f>
        <v>3.2150000000000003</v>
      </c>
      <c r="H213" s="125">
        <f t="shared" si="120"/>
        <v>6.3117800000000006</v>
      </c>
      <c r="I213" s="126">
        <f t="shared" si="120"/>
        <v>6.3117800000000006</v>
      </c>
      <c r="J213" s="184">
        <f t="shared" si="120"/>
        <v>7.3750959999999992</v>
      </c>
      <c r="K213" s="126">
        <f t="shared" si="120"/>
        <v>7.7267095865264404</v>
      </c>
      <c r="L213" s="184">
        <f t="shared" si="120"/>
        <v>5.6588656548000005</v>
      </c>
      <c r="M213" s="126">
        <f t="shared" si="120"/>
        <v>9.5273472200000011</v>
      </c>
      <c r="N213" s="184">
        <f t="shared" si="120"/>
        <v>5.8083473900000007</v>
      </c>
      <c r="O213" s="126">
        <f t="shared" si="120"/>
        <v>9.1137525799999999</v>
      </c>
      <c r="P213" s="184">
        <f t="shared" si="120"/>
        <v>6.7981382664000005</v>
      </c>
      <c r="Q213" s="126">
        <f t="shared" si="120"/>
        <v>9.1919826399999991</v>
      </c>
      <c r="R213" s="184">
        <f t="shared" ref="R213:S213" si="121">R214+R221+R222+R223</f>
        <v>8.2431418264000005</v>
      </c>
      <c r="S213" s="126">
        <f t="shared" si="121"/>
        <v>8.6269860000000005</v>
      </c>
      <c r="T213" s="184" t="e">
        <f>T214+T221+T222+T223</f>
        <v>#REF!</v>
      </c>
      <c r="U213" s="151">
        <f>U214+U221+U222+U223</f>
        <v>45.086572026526447</v>
      </c>
      <c r="V213" s="7"/>
    </row>
    <row r="214" spans="1:22" s="23" customFormat="1" ht="15.75" hidden="1" customHeight="1" x14ac:dyDescent="0.25">
      <c r="A214" s="128" t="s">
        <v>349</v>
      </c>
      <c r="B214" s="141" t="s">
        <v>350</v>
      </c>
      <c r="C214" s="130" t="s">
        <v>39</v>
      </c>
      <c r="D214" s="185">
        <v>3.5459999999999998</v>
      </c>
      <c r="E214" s="185">
        <v>3.698</v>
      </c>
      <c r="F214" s="186">
        <v>2.8250000000000002</v>
      </c>
      <c r="G214" s="186">
        <f t="shared" ref="G214:Q214" si="122">G215+G216+G217+G218+G219+G220</f>
        <v>3.2150000000000003</v>
      </c>
      <c r="H214" s="186">
        <f t="shared" si="122"/>
        <v>6.3117800000000006</v>
      </c>
      <c r="I214" s="186">
        <f t="shared" ref="I214" si="123">I215+I216+I217+I218+I219+I220</f>
        <v>6.3117800000000006</v>
      </c>
      <c r="J214" s="186">
        <f t="shared" si="122"/>
        <v>7.3750959999999992</v>
      </c>
      <c r="K214" s="186">
        <f t="shared" si="122"/>
        <v>7.7267095865264404</v>
      </c>
      <c r="L214" s="186">
        <f t="shared" si="122"/>
        <v>5.6588656548000005</v>
      </c>
      <c r="M214" s="186">
        <f t="shared" si="122"/>
        <v>9.5273472200000011</v>
      </c>
      <c r="N214" s="187">
        <f t="shared" si="122"/>
        <v>5.8083473900000007</v>
      </c>
      <c r="O214" s="186">
        <f t="shared" si="122"/>
        <v>9.1137525799999999</v>
      </c>
      <c r="P214" s="186">
        <f t="shared" si="122"/>
        <v>6.7981382664000005</v>
      </c>
      <c r="Q214" s="186">
        <f t="shared" si="122"/>
        <v>9.1919826399999991</v>
      </c>
      <c r="R214" s="186">
        <f t="shared" ref="R214:S214" si="124">R215+R216+R217+R218+R219+R220</f>
        <v>8.2431418264000005</v>
      </c>
      <c r="S214" s="186">
        <f t="shared" si="124"/>
        <v>8.6269860000000005</v>
      </c>
      <c r="T214" s="186" t="e">
        <f>T215+T216+T217+T218+T219+T220</f>
        <v>#REF!</v>
      </c>
      <c r="U214" s="188">
        <f>U215+U216+U217+U218+U219+U220</f>
        <v>45.086572026526447</v>
      </c>
      <c r="V214" s="7"/>
    </row>
    <row r="215" spans="1:22" s="23" customFormat="1" ht="15.75" hidden="1" customHeight="1" x14ac:dyDescent="0.25">
      <c r="A215" s="37" t="s">
        <v>351</v>
      </c>
      <c r="B215" s="72" t="s">
        <v>352</v>
      </c>
      <c r="C215" s="39" t="s">
        <v>39</v>
      </c>
      <c r="D215" s="119">
        <v>3.5459999999999998</v>
      </c>
      <c r="E215" s="119">
        <v>2.94</v>
      </c>
      <c r="F215" s="120">
        <v>2.8250000000000002</v>
      </c>
      <c r="G215" s="120">
        <f>G376</f>
        <v>3.2150000000000003</v>
      </c>
      <c r="H215" s="120">
        <f>H376</f>
        <v>6.3117800000000006</v>
      </c>
      <c r="I215" s="120">
        <f>I376</f>
        <v>6.3117800000000006</v>
      </c>
      <c r="J215" s="120">
        <f t="shared" ref="J215:Q215" si="125">J376</f>
        <v>7.3750959999999992</v>
      </c>
      <c r="K215" s="120">
        <f t="shared" si="125"/>
        <v>7.7267095865264404</v>
      </c>
      <c r="L215" s="120">
        <f t="shared" si="125"/>
        <v>5.6588656548000005</v>
      </c>
      <c r="M215" s="120">
        <f t="shared" si="125"/>
        <v>9.5273472200000011</v>
      </c>
      <c r="N215" s="120">
        <f t="shared" si="125"/>
        <v>5.8083473900000007</v>
      </c>
      <c r="O215" s="120">
        <f t="shared" si="125"/>
        <v>9.1137525799999999</v>
      </c>
      <c r="P215" s="120">
        <f t="shared" si="125"/>
        <v>6.7981382664000005</v>
      </c>
      <c r="Q215" s="120">
        <f t="shared" si="125"/>
        <v>9.1919826399999991</v>
      </c>
      <c r="R215" s="120">
        <f t="shared" ref="R215:S215" si="126">R376</f>
        <v>8.2431418264000005</v>
      </c>
      <c r="S215" s="120">
        <f t="shared" si="126"/>
        <v>8.6269860000000005</v>
      </c>
      <c r="T215" s="41" t="e">
        <f>#REF!+H215+J215+L215+N215+P215</f>
        <v>#REF!</v>
      </c>
      <c r="U215" s="45">
        <f>G215+I215+K215+M215+O215+Q215</f>
        <v>45.086572026526447</v>
      </c>
      <c r="V215" s="7"/>
    </row>
    <row r="216" spans="1:22" s="23" customFormat="1" ht="15.75" hidden="1" customHeight="1" x14ac:dyDescent="0.25">
      <c r="A216" s="37" t="s">
        <v>353</v>
      </c>
      <c r="B216" s="72" t="s">
        <v>354</v>
      </c>
      <c r="C216" s="39" t="s">
        <v>39</v>
      </c>
      <c r="D216" s="85">
        <v>0</v>
      </c>
      <c r="E216" s="85">
        <v>0.75819999999999999</v>
      </c>
      <c r="F216" s="120">
        <v>0</v>
      </c>
      <c r="G216" s="74">
        <v>0</v>
      </c>
      <c r="H216" s="74">
        <v>0</v>
      </c>
      <c r="I216" s="74">
        <v>0</v>
      </c>
      <c r="J216" s="74">
        <v>0</v>
      </c>
      <c r="K216" s="74">
        <v>0</v>
      </c>
      <c r="L216" s="74">
        <v>0</v>
      </c>
      <c r="M216" s="74">
        <v>0</v>
      </c>
      <c r="N216" s="74">
        <v>0</v>
      </c>
      <c r="O216" s="74">
        <v>0</v>
      </c>
      <c r="P216" s="74">
        <v>0</v>
      </c>
      <c r="Q216" s="74">
        <v>0</v>
      </c>
      <c r="R216" s="74">
        <v>0</v>
      </c>
      <c r="S216" s="74">
        <v>0</v>
      </c>
      <c r="T216" s="41" t="e">
        <f>#REF!+H216+J216+L216+N216+P216</f>
        <v>#REF!</v>
      </c>
      <c r="U216" s="45">
        <f t="shared" ref="U216:U217" si="127">G216+I216+K216+M216+O216+Q216</f>
        <v>0</v>
      </c>
      <c r="V216" s="7"/>
    </row>
    <row r="217" spans="1:22" s="23" customFormat="1" ht="15.75" hidden="1" customHeight="1" x14ac:dyDescent="0.25">
      <c r="A217" s="31" t="s">
        <v>355</v>
      </c>
      <c r="B217" s="59" t="s">
        <v>356</v>
      </c>
      <c r="C217" s="33" t="s">
        <v>39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77" t="e">
        <f>#REF!+H217+J217+L217+N217+P217</f>
        <v>#REF!</v>
      </c>
      <c r="U217" s="78">
        <f t="shared" si="127"/>
        <v>0</v>
      </c>
      <c r="V217" s="7"/>
    </row>
    <row r="218" spans="1:22" s="23" customFormat="1" ht="15.75" hidden="1" customHeight="1" x14ac:dyDescent="0.25">
      <c r="A218" s="37" t="s">
        <v>357</v>
      </c>
      <c r="B218" s="72" t="s">
        <v>358</v>
      </c>
      <c r="C218" s="39" t="s">
        <v>39</v>
      </c>
      <c r="D218" s="85">
        <v>0</v>
      </c>
      <c r="E218" s="85">
        <v>0</v>
      </c>
      <c r="F218" s="120">
        <v>0</v>
      </c>
      <c r="G218" s="85">
        <v>0</v>
      </c>
      <c r="H218" s="85"/>
      <c r="I218" s="85">
        <v>0</v>
      </c>
      <c r="J218" s="85">
        <v>0</v>
      </c>
      <c r="K218" s="85">
        <v>0</v>
      </c>
      <c r="L218" s="85">
        <v>0</v>
      </c>
      <c r="M218" s="85">
        <v>0</v>
      </c>
      <c r="N218" s="85">
        <v>0</v>
      </c>
      <c r="O218" s="85">
        <v>0</v>
      </c>
      <c r="P218" s="85">
        <v>0</v>
      </c>
      <c r="Q218" s="85">
        <v>0</v>
      </c>
      <c r="R218" s="85">
        <v>0</v>
      </c>
      <c r="S218" s="85">
        <v>0</v>
      </c>
      <c r="T218" s="41" t="e">
        <f>#REF!+H218+J218+L218+N218+P218</f>
        <v>#REF!</v>
      </c>
      <c r="U218" s="45">
        <f t="shared" ref="U218:U225" si="128">G218+I218+K218+M218+O218+Q218</f>
        <v>0</v>
      </c>
      <c r="V218" s="7"/>
    </row>
    <row r="219" spans="1:22" s="23" customFormat="1" ht="15.75" hidden="1" customHeight="1" x14ac:dyDescent="0.25">
      <c r="A219" s="31" t="s">
        <v>359</v>
      </c>
      <c r="B219" s="59" t="s">
        <v>360</v>
      </c>
      <c r="C219" s="33" t="s">
        <v>39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77" t="e">
        <f>#REF!+H219+J219+L219+N219+P219</f>
        <v>#REF!</v>
      </c>
      <c r="U219" s="78">
        <f t="shared" si="128"/>
        <v>0</v>
      </c>
      <c r="V219" s="7"/>
    </row>
    <row r="220" spans="1:22" s="23" customFormat="1" ht="15.75" hidden="1" customHeight="1" x14ac:dyDescent="0.25">
      <c r="A220" s="31" t="s">
        <v>361</v>
      </c>
      <c r="B220" s="59" t="s">
        <v>362</v>
      </c>
      <c r="C220" s="33" t="s">
        <v>39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77" t="e">
        <f>#REF!+H220+J220+L220+N220+P220</f>
        <v>#REF!</v>
      </c>
      <c r="U220" s="78">
        <f t="shared" si="128"/>
        <v>0</v>
      </c>
      <c r="V220" s="7"/>
    </row>
    <row r="221" spans="1:22" s="23" customFormat="1" ht="15.75" hidden="1" customHeight="1" x14ac:dyDescent="0.25">
      <c r="A221" s="31" t="s">
        <v>363</v>
      </c>
      <c r="B221" s="160" t="s">
        <v>364</v>
      </c>
      <c r="C221" s="33" t="s">
        <v>39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77" t="e">
        <f>#REF!+H221+J221+L221+N221+P221</f>
        <v>#REF!</v>
      </c>
      <c r="U221" s="78">
        <f t="shared" si="128"/>
        <v>0</v>
      </c>
      <c r="V221" s="7"/>
    </row>
    <row r="222" spans="1:22" s="23" customFormat="1" ht="15.75" hidden="1" customHeight="1" x14ac:dyDescent="0.25">
      <c r="A222" s="37" t="s">
        <v>365</v>
      </c>
      <c r="B222" s="161" t="s">
        <v>366</v>
      </c>
      <c r="C222" s="39" t="s">
        <v>39</v>
      </c>
      <c r="D222" s="74">
        <v>0</v>
      </c>
      <c r="E222" s="74">
        <v>0</v>
      </c>
      <c r="F222" s="74">
        <v>0</v>
      </c>
      <c r="G222" s="74">
        <v>0</v>
      </c>
      <c r="H222" s="74">
        <v>0</v>
      </c>
      <c r="I222" s="74">
        <v>0</v>
      </c>
      <c r="J222" s="74">
        <v>0</v>
      </c>
      <c r="K222" s="74">
        <v>0</v>
      </c>
      <c r="L222" s="74">
        <v>0</v>
      </c>
      <c r="M222" s="74">
        <v>0</v>
      </c>
      <c r="N222" s="74">
        <v>0</v>
      </c>
      <c r="O222" s="74">
        <v>0</v>
      </c>
      <c r="P222" s="74">
        <v>0</v>
      </c>
      <c r="Q222" s="74">
        <v>0</v>
      </c>
      <c r="R222" s="74">
        <v>0</v>
      </c>
      <c r="S222" s="74">
        <v>0</v>
      </c>
      <c r="T222" s="41" t="e">
        <f>#REF!+H222+J222+L222+N222+P222</f>
        <v>#REF!</v>
      </c>
      <c r="U222" s="45">
        <f t="shared" si="128"/>
        <v>0</v>
      </c>
      <c r="V222" s="7"/>
    </row>
    <row r="223" spans="1:22" s="23" customFormat="1" ht="15.75" hidden="1" customHeight="1" x14ac:dyDescent="0.25">
      <c r="A223" s="31" t="s">
        <v>367</v>
      </c>
      <c r="B223" s="160" t="s">
        <v>139</v>
      </c>
      <c r="C223" s="33" t="s">
        <v>261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77" t="e">
        <f>#REF!+H223+J223+L223+N223+P223</f>
        <v>#REF!</v>
      </c>
      <c r="U223" s="78">
        <f t="shared" si="128"/>
        <v>0</v>
      </c>
      <c r="V223" s="7"/>
    </row>
    <row r="224" spans="1:22" s="23" customFormat="1" ht="15.75" hidden="1" customHeight="1" x14ac:dyDescent="0.25">
      <c r="A224" s="31" t="s">
        <v>368</v>
      </c>
      <c r="B224" s="160" t="s">
        <v>369</v>
      </c>
      <c r="C224" s="33" t="s">
        <v>39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77" t="e">
        <f>#REF!+H224+J224+L224+N224+P224</f>
        <v>#REF!</v>
      </c>
      <c r="U224" s="78">
        <f t="shared" si="128"/>
        <v>0</v>
      </c>
      <c r="V224" s="7"/>
    </row>
    <row r="225" spans="1:22" s="23" customFormat="1" ht="15.75" hidden="1" customHeight="1" x14ac:dyDescent="0.25">
      <c r="A225" s="65" t="s">
        <v>370</v>
      </c>
      <c r="B225" s="122" t="s">
        <v>371</v>
      </c>
      <c r="C225" s="67" t="s">
        <v>39</v>
      </c>
      <c r="D225" s="126">
        <v>0</v>
      </c>
      <c r="E225" s="126">
        <v>0</v>
      </c>
      <c r="F225" s="123">
        <v>0</v>
      </c>
      <c r="G225" s="123">
        <v>0</v>
      </c>
      <c r="H225" s="123">
        <f t="shared" ref="H225:Q225" si="129">H226+H227+H231+H232+H235+H236+H237</f>
        <v>0</v>
      </c>
      <c r="I225" s="123">
        <f t="shared" si="129"/>
        <v>0</v>
      </c>
      <c r="J225" s="123">
        <f t="shared" si="129"/>
        <v>0</v>
      </c>
      <c r="K225" s="123">
        <f t="shared" si="129"/>
        <v>0</v>
      </c>
      <c r="L225" s="123">
        <f t="shared" si="129"/>
        <v>0</v>
      </c>
      <c r="M225" s="123">
        <f t="shared" si="129"/>
        <v>0</v>
      </c>
      <c r="N225" s="123">
        <f t="shared" si="129"/>
        <v>0</v>
      </c>
      <c r="O225" s="123">
        <f t="shared" si="129"/>
        <v>0</v>
      </c>
      <c r="P225" s="123">
        <f t="shared" si="129"/>
        <v>0</v>
      </c>
      <c r="Q225" s="123">
        <f t="shared" si="129"/>
        <v>0</v>
      </c>
      <c r="R225" s="123">
        <f t="shared" ref="R225:S225" si="130">R226+R227+R231+R232+R235+R236+R237</f>
        <v>0</v>
      </c>
      <c r="S225" s="123">
        <f t="shared" si="130"/>
        <v>0</v>
      </c>
      <c r="T225" s="123" t="e">
        <f>#REF!+H225+J225+L225+N225+P225</f>
        <v>#REF!</v>
      </c>
      <c r="U225" s="127">
        <f t="shared" si="128"/>
        <v>0</v>
      </c>
      <c r="V225" s="7"/>
    </row>
    <row r="226" spans="1:22" s="23" customFormat="1" ht="15.75" hidden="1" customHeight="1" x14ac:dyDescent="0.25">
      <c r="A226" s="31" t="s">
        <v>372</v>
      </c>
      <c r="B226" s="160" t="s">
        <v>373</v>
      </c>
      <c r="C226" s="33" t="s">
        <v>39</v>
      </c>
      <c r="D226" s="34"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 t="e">
        <f>H226+#REF!+#REF!</f>
        <v>#REF!</v>
      </c>
      <c r="U226" s="35">
        <v>0</v>
      </c>
      <c r="V226" s="7"/>
    </row>
    <row r="227" spans="1:22" s="23" customFormat="1" ht="15.75" hidden="1" customHeight="1" x14ac:dyDescent="0.25">
      <c r="A227" s="128" t="s">
        <v>374</v>
      </c>
      <c r="B227" s="141" t="s">
        <v>375</v>
      </c>
      <c r="C227" s="130" t="s">
        <v>39</v>
      </c>
      <c r="D227" s="190">
        <v>0</v>
      </c>
      <c r="E227" s="190">
        <v>0</v>
      </c>
      <c r="F227" s="191">
        <v>0</v>
      </c>
      <c r="G227" s="191">
        <v>0</v>
      </c>
      <c r="H227" s="191">
        <f t="shared" ref="H227:Q227" si="131">H228+H229+H230</f>
        <v>0</v>
      </c>
      <c r="I227" s="191">
        <f t="shared" si="131"/>
        <v>0</v>
      </c>
      <c r="J227" s="191">
        <f t="shared" si="131"/>
        <v>0</v>
      </c>
      <c r="K227" s="191">
        <f t="shared" si="131"/>
        <v>0</v>
      </c>
      <c r="L227" s="191">
        <f t="shared" si="131"/>
        <v>0</v>
      </c>
      <c r="M227" s="191">
        <f t="shared" si="131"/>
        <v>0</v>
      </c>
      <c r="N227" s="191">
        <f t="shared" si="131"/>
        <v>0</v>
      </c>
      <c r="O227" s="191">
        <f t="shared" si="131"/>
        <v>0</v>
      </c>
      <c r="P227" s="191">
        <f t="shared" si="131"/>
        <v>0</v>
      </c>
      <c r="Q227" s="191">
        <f t="shared" si="131"/>
        <v>0</v>
      </c>
      <c r="R227" s="191">
        <f t="shared" ref="R227:S227" si="132">R228+R229+R230</f>
        <v>0</v>
      </c>
      <c r="S227" s="191">
        <f t="shared" si="132"/>
        <v>0</v>
      </c>
      <c r="T227" s="191" t="e">
        <f>#REF!+H227+J227+L227+N227+P227</f>
        <v>#REF!</v>
      </c>
      <c r="U227" s="192">
        <f t="shared" ref="U227:U237" si="133">G227+I227+K227+M227+O227+Q227</f>
        <v>0</v>
      </c>
      <c r="V227" s="7"/>
    </row>
    <row r="228" spans="1:22" s="23" customFormat="1" ht="15.75" hidden="1" customHeight="1" x14ac:dyDescent="0.25">
      <c r="A228" s="31" t="s">
        <v>376</v>
      </c>
      <c r="B228" s="59" t="s">
        <v>377</v>
      </c>
      <c r="C228" s="33" t="s">
        <v>39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 t="e">
        <f>#REF!+H228+J228+L228+N228+P228</f>
        <v>#REF!</v>
      </c>
      <c r="U228" s="35">
        <f t="shared" si="133"/>
        <v>0</v>
      </c>
      <c r="V228" s="7"/>
    </row>
    <row r="229" spans="1:22" s="23" customFormat="1" ht="15.75" hidden="1" customHeight="1" x14ac:dyDescent="0.25">
      <c r="A229" s="37" t="s">
        <v>378</v>
      </c>
      <c r="B229" s="72" t="s">
        <v>379</v>
      </c>
      <c r="C229" s="39" t="s">
        <v>39</v>
      </c>
      <c r="D229" s="74">
        <v>0</v>
      </c>
      <c r="E229" s="74">
        <v>0</v>
      </c>
      <c r="F229" s="85">
        <v>0</v>
      </c>
      <c r="G229" s="85">
        <v>0</v>
      </c>
      <c r="H229" s="85">
        <f t="shared" ref="H229:Q229" si="134">H434</f>
        <v>0</v>
      </c>
      <c r="I229" s="85">
        <f t="shared" si="134"/>
        <v>0</v>
      </c>
      <c r="J229" s="85">
        <f t="shared" si="134"/>
        <v>0</v>
      </c>
      <c r="K229" s="85">
        <f t="shared" si="134"/>
        <v>0</v>
      </c>
      <c r="L229" s="85">
        <f t="shared" si="134"/>
        <v>0</v>
      </c>
      <c r="M229" s="85">
        <f t="shared" si="134"/>
        <v>0</v>
      </c>
      <c r="N229" s="85">
        <f t="shared" si="134"/>
        <v>0</v>
      </c>
      <c r="O229" s="85">
        <f t="shared" si="134"/>
        <v>0</v>
      </c>
      <c r="P229" s="85">
        <f t="shared" si="134"/>
        <v>0</v>
      </c>
      <c r="Q229" s="85">
        <f t="shared" si="134"/>
        <v>0</v>
      </c>
      <c r="R229" s="85">
        <f t="shared" ref="R229:S229" si="135">R434</f>
        <v>0</v>
      </c>
      <c r="S229" s="85">
        <f t="shared" si="135"/>
        <v>0</v>
      </c>
      <c r="T229" s="189" t="e">
        <f>#REF!+H229+J229+L229+N229+P229</f>
        <v>#REF!</v>
      </c>
      <c r="U229" s="121">
        <f t="shared" si="133"/>
        <v>0</v>
      </c>
      <c r="V229" s="7"/>
    </row>
    <row r="230" spans="1:22" s="23" customFormat="1" ht="15.75" hidden="1" customHeight="1" x14ac:dyDescent="0.25">
      <c r="A230" s="31" t="s">
        <v>380</v>
      </c>
      <c r="B230" s="59" t="s">
        <v>381</v>
      </c>
      <c r="C230" s="33" t="s">
        <v>39</v>
      </c>
      <c r="D230" s="3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77" t="e">
        <f>#REF!+H230+J230+L230+N230+P230</f>
        <v>#REF!</v>
      </c>
      <c r="U230" s="78">
        <f t="shared" si="133"/>
        <v>0</v>
      </c>
      <c r="V230" s="7"/>
    </row>
    <row r="231" spans="1:22" s="23" customFormat="1" ht="15.75" hidden="1" customHeight="1" x14ac:dyDescent="0.25">
      <c r="A231" s="31" t="s">
        <v>382</v>
      </c>
      <c r="B231" s="160" t="s">
        <v>383</v>
      </c>
      <c r="C231" s="33" t="s">
        <v>39</v>
      </c>
      <c r="D231" s="3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77" t="e">
        <f>#REF!+H231+J231+L231+N231+P231</f>
        <v>#REF!</v>
      </c>
      <c r="U231" s="78">
        <f t="shared" si="133"/>
        <v>0</v>
      </c>
      <c r="V231" s="7"/>
    </row>
    <row r="232" spans="1:22" s="23" customFormat="1" ht="15.75" hidden="1" customHeight="1" x14ac:dyDescent="0.25">
      <c r="A232" s="31" t="s">
        <v>384</v>
      </c>
      <c r="B232" s="160" t="s">
        <v>385</v>
      </c>
      <c r="C232" s="33" t="s">
        <v>39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77" t="e">
        <f>#REF!+H232+J232+L232+N232+P232</f>
        <v>#REF!</v>
      </c>
      <c r="U232" s="78">
        <f t="shared" si="133"/>
        <v>0</v>
      </c>
      <c r="V232" s="7"/>
    </row>
    <row r="233" spans="1:22" s="23" customFormat="1" ht="15.75" hidden="1" customHeight="1" x14ac:dyDescent="0.25">
      <c r="A233" s="31" t="s">
        <v>386</v>
      </c>
      <c r="B233" s="59" t="s">
        <v>387</v>
      </c>
      <c r="C233" s="33" t="s">
        <v>39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v>0</v>
      </c>
      <c r="R233" s="34">
        <v>0</v>
      </c>
      <c r="S233" s="34">
        <v>0</v>
      </c>
      <c r="T233" s="77" t="e">
        <f>#REF!+H233+J233+L233+N233+P233</f>
        <v>#REF!</v>
      </c>
      <c r="U233" s="78">
        <f t="shared" si="133"/>
        <v>0</v>
      </c>
      <c r="V233" s="7"/>
    </row>
    <row r="234" spans="1:22" s="23" customFormat="1" ht="15.75" hidden="1" customHeight="1" x14ac:dyDescent="0.25">
      <c r="A234" s="31" t="s">
        <v>388</v>
      </c>
      <c r="B234" s="59" t="s">
        <v>389</v>
      </c>
      <c r="C234" s="33" t="s">
        <v>39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v>0</v>
      </c>
      <c r="R234" s="34">
        <v>0</v>
      </c>
      <c r="S234" s="34">
        <v>0</v>
      </c>
      <c r="T234" s="77" t="e">
        <f>#REF!+H234+J234+L234+N234+P234</f>
        <v>#REF!</v>
      </c>
      <c r="U234" s="78">
        <f t="shared" si="133"/>
        <v>0</v>
      </c>
      <c r="V234" s="7"/>
    </row>
    <row r="235" spans="1:22" s="23" customFormat="1" ht="15.75" hidden="1" customHeight="1" x14ac:dyDescent="0.25">
      <c r="A235" s="31" t="s">
        <v>390</v>
      </c>
      <c r="B235" s="160" t="s">
        <v>391</v>
      </c>
      <c r="C235" s="33" t="s">
        <v>39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77" t="e">
        <f>#REF!+H235+J235+L235+N235+P235</f>
        <v>#REF!</v>
      </c>
      <c r="U235" s="78">
        <f t="shared" si="133"/>
        <v>0</v>
      </c>
      <c r="V235" s="7"/>
    </row>
    <row r="236" spans="1:22" s="23" customFormat="1" ht="15.75" hidden="1" customHeight="1" x14ac:dyDescent="0.25">
      <c r="A236" s="31" t="s">
        <v>392</v>
      </c>
      <c r="B236" s="160" t="s">
        <v>393</v>
      </c>
      <c r="C236" s="33" t="s">
        <v>39</v>
      </c>
      <c r="D236" s="34">
        <v>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77" t="e">
        <f>#REF!+H236+J236+L236+N236+P236</f>
        <v>#REF!</v>
      </c>
      <c r="U236" s="78">
        <f t="shared" si="133"/>
        <v>0</v>
      </c>
      <c r="V236" s="7"/>
    </row>
    <row r="237" spans="1:22" s="23" customFormat="1" ht="15.75" hidden="1" customHeight="1" x14ac:dyDescent="0.25">
      <c r="A237" s="31" t="s">
        <v>394</v>
      </c>
      <c r="B237" s="160" t="s">
        <v>395</v>
      </c>
      <c r="C237" s="33" t="s">
        <v>39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77" t="e">
        <f>#REF!+H237+J237+L237+N237+P237</f>
        <v>#REF!</v>
      </c>
      <c r="U237" s="78">
        <f t="shared" si="133"/>
        <v>0</v>
      </c>
      <c r="V237" s="7"/>
    </row>
    <row r="238" spans="1:22" s="23" customFormat="1" ht="15.75" hidden="1" customHeight="1" x14ac:dyDescent="0.25">
      <c r="A238" s="65" t="s">
        <v>396</v>
      </c>
      <c r="B238" s="122" t="s">
        <v>397</v>
      </c>
      <c r="C238" s="67" t="s">
        <v>39</v>
      </c>
      <c r="D238" s="182" t="s">
        <v>156</v>
      </c>
      <c r="E238" s="182" t="s">
        <v>156</v>
      </c>
      <c r="F238" s="182" t="s">
        <v>156</v>
      </c>
      <c r="G238" s="182">
        <v>0</v>
      </c>
      <c r="H238" s="182">
        <v>0</v>
      </c>
      <c r="I238" s="182">
        <v>0</v>
      </c>
      <c r="J238" s="182">
        <v>0</v>
      </c>
      <c r="K238" s="182">
        <v>0</v>
      </c>
      <c r="L238" s="182">
        <v>0</v>
      </c>
      <c r="M238" s="182">
        <v>0</v>
      </c>
      <c r="N238" s="182">
        <v>0</v>
      </c>
      <c r="O238" s="182">
        <v>0</v>
      </c>
      <c r="P238" s="182">
        <v>0</v>
      </c>
      <c r="Q238" s="182">
        <v>0</v>
      </c>
      <c r="R238" s="182">
        <v>0</v>
      </c>
      <c r="S238" s="182">
        <v>0</v>
      </c>
      <c r="T238" s="182">
        <v>0</v>
      </c>
      <c r="U238" s="183">
        <v>0</v>
      </c>
      <c r="V238" s="7"/>
    </row>
    <row r="239" spans="1:22" s="23" customFormat="1" ht="15.75" hidden="1" customHeight="1" x14ac:dyDescent="0.25">
      <c r="A239" s="31" t="s">
        <v>398</v>
      </c>
      <c r="B239" s="160" t="s">
        <v>399</v>
      </c>
      <c r="C239" s="33" t="s">
        <v>39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77" t="e">
        <f>#REF!+H239+J239+L239+N239+P239</f>
        <v>#REF!</v>
      </c>
      <c r="U239" s="78">
        <f t="shared" ref="U239:U244" si="136">G239+I239+K239+M239+O239+Q239</f>
        <v>0</v>
      </c>
      <c r="V239" s="7"/>
    </row>
    <row r="240" spans="1:22" s="23" customFormat="1" ht="15.75" hidden="1" customHeight="1" x14ac:dyDescent="0.25">
      <c r="A240" s="31" t="s">
        <v>400</v>
      </c>
      <c r="B240" s="59" t="s">
        <v>377</v>
      </c>
      <c r="C240" s="33" t="s">
        <v>39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77" t="e">
        <f>#REF!+H240+J240+L240+N240+P240</f>
        <v>#REF!</v>
      </c>
      <c r="U240" s="78">
        <f t="shared" si="136"/>
        <v>0</v>
      </c>
      <c r="V240" s="7"/>
    </row>
    <row r="241" spans="1:22" s="23" customFormat="1" ht="15.75" hidden="1" customHeight="1" x14ac:dyDescent="0.25">
      <c r="A241" s="31" t="s">
        <v>401</v>
      </c>
      <c r="B241" s="59" t="s">
        <v>379</v>
      </c>
      <c r="C241" s="33" t="s">
        <v>39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77" t="e">
        <f>#REF!+H241+J241+L241+N241+P241</f>
        <v>#REF!</v>
      </c>
      <c r="U241" s="78">
        <f t="shared" si="136"/>
        <v>0</v>
      </c>
      <c r="V241" s="7"/>
    </row>
    <row r="242" spans="1:22" s="23" customFormat="1" ht="15.75" hidden="1" customHeight="1" x14ac:dyDescent="0.25">
      <c r="A242" s="31" t="s">
        <v>402</v>
      </c>
      <c r="B242" s="59" t="s">
        <v>381</v>
      </c>
      <c r="C242" s="33" t="s">
        <v>39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77" t="e">
        <f>#REF!+H242+J242+L242+N242+P242</f>
        <v>#REF!</v>
      </c>
      <c r="U242" s="78">
        <f t="shared" si="136"/>
        <v>0</v>
      </c>
      <c r="V242" s="7"/>
    </row>
    <row r="243" spans="1:22" s="23" customFormat="1" ht="15.75" hidden="1" customHeight="1" x14ac:dyDescent="0.25">
      <c r="A243" s="31" t="s">
        <v>403</v>
      </c>
      <c r="B243" s="160" t="s">
        <v>257</v>
      </c>
      <c r="C243" s="33" t="s">
        <v>39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77" t="e">
        <f>#REF!+H243+J243+L243+N243+P243</f>
        <v>#REF!</v>
      </c>
      <c r="U243" s="78">
        <f t="shared" si="136"/>
        <v>0</v>
      </c>
      <c r="V243" s="7"/>
    </row>
    <row r="244" spans="1:22" s="23" customFormat="1" ht="15.75" hidden="1" customHeight="1" x14ac:dyDescent="0.25">
      <c r="A244" s="31" t="s">
        <v>404</v>
      </c>
      <c r="B244" s="160" t="s">
        <v>405</v>
      </c>
      <c r="C244" s="33" t="s">
        <v>39</v>
      </c>
      <c r="D244" s="34">
        <v>0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77" t="e">
        <f>#REF!+H244+J244+L244+N244+P244</f>
        <v>#REF!</v>
      </c>
      <c r="U244" s="78">
        <f t="shared" si="136"/>
        <v>0</v>
      </c>
      <c r="V244" s="7"/>
    </row>
    <row r="245" spans="1:22" s="23" customFormat="1" ht="36" hidden="1" customHeight="1" x14ac:dyDescent="0.25">
      <c r="A245" s="65" t="s">
        <v>406</v>
      </c>
      <c r="B245" s="122" t="s">
        <v>407</v>
      </c>
      <c r="C245" s="67" t="s">
        <v>39</v>
      </c>
      <c r="D245" s="124">
        <f t="shared" ref="D245:G245" si="137">D170-D188</f>
        <v>-8.6074999999999982</v>
      </c>
      <c r="E245" s="124">
        <f t="shared" si="137"/>
        <v>-13.919000000000004</v>
      </c>
      <c r="F245" s="124">
        <f t="shared" si="137"/>
        <v>-7.4924999999999997</v>
      </c>
      <c r="G245" s="123">
        <f t="shared" si="137"/>
        <v>-1.8810879999999983</v>
      </c>
      <c r="H245" s="123">
        <f>H170-H188</f>
        <v>12.730953999999993</v>
      </c>
      <c r="I245" s="124">
        <f t="shared" ref="I245:Q245" si="138">I170-I188</f>
        <v>12.730953999999993</v>
      </c>
      <c r="J245" s="124">
        <f t="shared" si="138"/>
        <v>11.884052367999992</v>
      </c>
      <c r="K245" s="124">
        <f t="shared" si="138"/>
        <v>17.32180000000001</v>
      </c>
      <c r="L245" s="124">
        <f t="shared" si="138"/>
        <v>12.415049225279986</v>
      </c>
      <c r="M245" s="124">
        <f t="shared" si="138"/>
        <v>10.468160400000016</v>
      </c>
      <c r="N245" s="124">
        <f t="shared" si="138"/>
        <v>12.700418790291188</v>
      </c>
      <c r="O245" s="124">
        <f t="shared" si="138"/>
        <v>17.998819999999995</v>
      </c>
      <c r="P245" s="124">
        <f t="shared" si="138"/>
        <v>13.005426333902847</v>
      </c>
      <c r="Q245" s="124">
        <f t="shared" si="138"/>
        <v>19.542187999999996</v>
      </c>
      <c r="R245" s="124">
        <f t="shared" ref="R245:S245" si="139">R170-R188</f>
        <v>13.322691291258948</v>
      </c>
      <c r="S245" s="124">
        <f t="shared" si="139"/>
        <v>21.838058000000004</v>
      </c>
      <c r="T245" s="124" t="e">
        <f>T170-T188</f>
        <v>#REF!</v>
      </c>
      <c r="U245" s="127">
        <f>U170-U188</f>
        <v>76.180834399999981</v>
      </c>
      <c r="V245" s="7"/>
    </row>
    <row r="246" spans="1:22" s="23" customFormat="1" ht="36" hidden="1" customHeight="1" x14ac:dyDescent="0.25">
      <c r="A246" s="65" t="s">
        <v>408</v>
      </c>
      <c r="B246" s="122" t="s">
        <v>409</v>
      </c>
      <c r="C246" s="67" t="s">
        <v>39</v>
      </c>
      <c r="D246" s="124">
        <f t="shared" ref="D246:Q246" si="140">D206-D213</f>
        <v>-3.5459999999999998</v>
      </c>
      <c r="E246" s="124">
        <f t="shared" si="140"/>
        <v>-3.698</v>
      </c>
      <c r="F246" s="124">
        <f t="shared" si="140"/>
        <v>-2.8250000000000002</v>
      </c>
      <c r="G246" s="123">
        <f t="shared" si="140"/>
        <v>-3.2150000000000003</v>
      </c>
      <c r="H246" s="123">
        <f t="shared" si="140"/>
        <v>-6.3117800000000006</v>
      </c>
      <c r="I246" s="184">
        <f t="shared" si="140"/>
        <v>-6.3117800000000006</v>
      </c>
      <c r="J246" s="184">
        <f t="shared" si="140"/>
        <v>-7.3750959999999992</v>
      </c>
      <c r="K246" s="184">
        <f t="shared" si="140"/>
        <v>-7.7267095865264404</v>
      </c>
      <c r="L246" s="184">
        <f t="shared" si="140"/>
        <v>-5.6588656548000005</v>
      </c>
      <c r="M246" s="184">
        <f t="shared" si="140"/>
        <v>-9.5273472200000011</v>
      </c>
      <c r="N246" s="184">
        <f t="shared" si="140"/>
        <v>-5.8083473900000007</v>
      </c>
      <c r="O246" s="184">
        <f t="shared" si="140"/>
        <v>-9.1137525799999999</v>
      </c>
      <c r="P246" s="184">
        <f t="shared" si="140"/>
        <v>-6.7981382664000005</v>
      </c>
      <c r="Q246" s="184">
        <f t="shared" si="140"/>
        <v>-9.1919826399999991</v>
      </c>
      <c r="R246" s="184">
        <f t="shared" ref="R246:S246" si="141">R206-R213</f>
        <v>-8.2431418264000005</v>
      </c>
      <c r="S246" s="184">
        <f t="shared" si="141"/>
        <v>-8.6269860000000005</v>
      </c>
      <c r="T246" s="124" t="e">
        <f>T206-T213</f>
        <v>#REF!</v>
      </c>
      <c r="U246" s="127">
        <f>U206-U213</f>
        <v>-45.086572026526447</v>
      </c>
      <c r="V246" s="7"/>
    </row>
    <row r="247" spans="1:22" s="23" customFormat="1" ht="15.75" hidden="1" customHeight="1" x14ac:dyDescent="0.25">
      <c r="A247" s="31" t="s">
        <v>410</v>
      </c>
      <c r="B247" s="160" t="s">
        <v>411</v>
      </c>
      <c r="C247" s="33" t="s">
        <v>39</v>
      </c>
      <c r="D247" s="193">
        <f t="shared" ref="D247:F247" si="142">D246</f>
        <v>-3.5459999999999998</v>
      </c>
      <c r="E247" s="193">
        <f t="shared" si="142"/>
        <v>-3.698</v>
      </c>
      <c r="F247" s="193">
        <f t="shared" si="142"/>
        <v>-2.8250000000000002</v>
      </c>
      <c r="G247" s="91">
        <f>G246</f>
        <v>-3.2150000000000003</v>
      </c>
      <c r="H247" s="91">
        <f t="shared" ref="H247:Q247" si="143">H246</f>
        <v>-6.3117800000000006</v>
      </c>
      <c r="I247" s="91">
        <f t="shared" si="143"/>
        <v>-6.3117800000000006</v>
      </c>
      <c r="J247" s="91">
        <f t="shared" si="143"/>
        <v>-7.3750959999999992</v>
      </c>
      <c r="K247" s="91">
        <f t="shared" si="143"/>
        <v>-7.7267095865264404</v>
      </c>
      <c r="L247" s="91">
        <f t="shared" si="143"/>
        <v>-5.6588656548000005</v>
      </c>
      <c r="M247" s="91">
        <f t="shared" si="143"/>
        <v>-9.5273472200000011</v>
      </c>
      <c r="N247" s="91">
        <f t="shared" si="143"/>
        <v>-5.8083473900000007</v>
      </c>
      <c r="O247" s="91">
        <f t="shared" si="143"/>
        <v>-9.1137525799999999</v>
      </c>
      <c r="P247" s="91">
        <f t="shared" si="143"/>
        <v>-6.7981382664000005</v>
      </c>
      <c r="Q247" s="91">
        <f t="shared" si="143"/>
        <v>-9.1919826399999991</v>
      </c>
      <c r="R247" s="91">
        <f t="shared" ref="R247:S247" si="144">R246</f>
        <v>-8.2431418264000005</v>
      </c>
      <c r="S247" s="91">
        <f t="shared" si="144"/>
        <v>-8.6269860000000005</v>
      </c>
      <c r="T247" s="77" t="e">
        <f>#REF!+H247+J247+L247+N247+P247</f>
        <v>#REF!</v>
      </c>
      <c r="U247" s="78">
        <f t="shared" ref="U247" si="145">G247+I247+K247+M247+O247+Q247</f>
        <v>-45.086572026526447</v>
      </c>
      <c r="V247" s="7"/>
    </row>
    <row r="248" spans="1:22" s="23" customFormat="1" ht="15.75" hidden="1" customHeight="1" x14ac:dyDescent="0.25">
      <c r="A248" s="31" t="s">
        <v>412</v>
      </c>
      <c r="B248" s="160" t="s">
        <v>413</v>
      </c>
      <c r="C248" s="33" t="s">
        <v>39</v>
      </c>
      <c r="D248" s="136" t="s">
        <v>156</v>
      </c>
      <c r="E248" s="136" t="s">
        <v>156</v>
      </c>
      <c r="F248" s="195" t="s">
        <v>156</v>
      </c>
      <c r="G248" s="194">
        <v>0</v>
      </c>
      <c r="H248" s="194">
        <v>0</v>
      </c>
      <c r="I248" s="194">
        <v>0</v>
      </c>
      <c r="J248" s="194">
        <v>0</v>
      </c>
      <c r="K248" s="194">
        <v>0</v>
      </c>
      <c r="L248" s="194">
        <v>0</v>
      </c>
      <c r="M248" s="194">
        <v>0</v>
      </c>
      <c r="N248" s="194">
        <v>0</v>
      </c>
      <c r="O248" s="194">
        <v>0</v>
      </c>
      <c r="P248" s="194">
        <v>0</v>
      </c>
      <c r="Q248" s="194">
        <v>0</v>
      </c>
      <c r="R248" s="194">
        <v>0</v>
      </c>
      <c r="S248" s="194">
        <v>0</v>
      </c>
      <c r="T248" s="136">
        <v>0</v>
      </c>
      <c r="U248" s="196">
        <v>0</v>
      </c>
      <c r="V248" s="7"/>
    </row>
    <row r="249" spans="1:22" s="23" customFormat="1" ht="36" hidden="1" customHeight="1" x14ac:dyDescent="0.25">
      <c r="A249" s="65" t="s">
        <v>414</v>
      </c>
      <c r="B249" s="122" t="s">
        <v>415</v>
      </c>
      <c r="C249" s="67" t="s">
        <v>39</v>
      </c>
      <c r="D249" s="126">
        <v>0</v>
      </c>
      <c r="E249" s="126">
        <v>0</v>
      </c>
      <c r="F249" s="126">
        <v>0</v>
      </c>
      <c r="G249" s="126">
        <f t="shared" ref="G249:U249" si="146">G225-G238</f>
        <v>0</v>
      </c>
      <c r="H249" s="126">
        <f t="shared" si="146"/>
        <v>0</v>
      </c>
      <c r="I249" s="126">
        <f t="shared" si="146"/>
        <v>0</v>
      </c>
      <c r="J249" s="126">
        <f t="shared" si="146"/>
        <v>0</v>
      </c>
      <c r="K249" s="126">
        <f t="shared" si="146"/>
        <v>0</v>
      </c>
      <c r="L249" s="126">
        <f t="shared" si="146"/>
        <v>0</v>
      </c>
      <c r="M249" s="126">
        <f t="shared" si="146"/>
        <v>0</v>
      </c>
      <c r="N249" s="126">
        <f t="shared" si="146"/>
        <v>0</v>
      </c>
      <c r="O249" s="126">
        <f t="shared" si="146"/>
        <v>0</v>
      </c>
      <c r="P249" s="126">
        <f t="shared" si="146"/>
        <v>0</v>
      </c>
      <c r="Q249" s="126">
        <f t="shared" si="146"/>
        <v>0</v>
      </c>
      <c r="R249" s="126">
        <f t="shared" ref="R249:S249" si="147">R225-R238</f>
        <v>0</v>
      </c>
      <c r="S249" s="126">
        <f t="shared" si="147"/>
        <v>0</v>
      </c>
      <c r="T249" s="126" t="e">
        <f t="shared" si="146"/>
        <v>#REF!</v>
      </c>
      <c r="U249" s="127">
        <f t="shared" si="146"/>
        <v>0</v>
      </c>
      <c r="V249" s="7"/>
    </row>
    <row r="250" spans="1:22" s="23" customFormat="1" ht="15.75" hidden="1" customHeight="1" x14ac:dyDescent="0.25">
      <c r="A250" s="31" t="s">
        <v>416</v>
      </c>
      <c r="B250" s="160" t="s">
        <v>417</v>
      </c>
      <c r="C250" s="33" t="s">
        <v>39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 t="e">
        <f>H250+#REF!+#REF!</f>
        <v>#REF!</v>
      </c>
      <c r="U250" s="78">
        <v>0</v>
      </c>
      <c r="V250" s="7"/>
    </row>
    <row r="251" spans="1:22" s="23" customFormat="1" ht="15.75" hidden="1" customHeight="1" x14ac:dyDescent="0.25">
      <c r="A251" s="31" t="s">
        <v>418</v>
      </c>
      <c r="B251" s="160" t="s">
        <v>419</v>
      </c>
      <c r="C251" s="33" t="s">
        <v>39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  <c r="Q251" s="34">
        <v>0</v>
      </c>
      <c r="R251" s="34">
        <v>0</v>
      </c>
      <c r="S251" s="34">
        <v>0</v>
      </c>
      <c r="T251" s="34" t="e">
        <f>H251+#REF!+#REF!</f>
        <v>#REF!</v>
      </c>
      <c r="U251" s="78">
        <v>0</v>
      </c>
      <c r="V251" s="7"/>
    </row>
    <row r="252" spans="1:22" s="23" customFormat="1" ht="15.75" hidden="1" customHeight="1" x14ac:dyDescent="0.25">
      <c r="A252" s="65" t="s">
        <v>420</v>
      </c>
      <c r="B252" s="122" t="s">
        <v>421</v>
      </c>
      <c r="C252" s="67" t="s">
        <v>39</v>
      </c>
      <c r="D252" s="182">
        <v>0</v>
      </c>
      <c r="E252" s="182">
        <v>0</v>
      </c>
      <c r="F252" s="182">
        <v>0</v>
      </c>
      <c r="G252" s="182">
        <v>0</v>
      </c>
      <c r="H252" s="182">
        <v>0</v>
      </c>
      <c r="I252" s="182">
        <v>0</v>
      </c>
      <c r="J252" s="182">
        <v>0</v>
      </c>
      <c r="K252" s="182">
        <v>0</v>
      </c>
      <c r="L252" s="182">
        <v>0</v>
      </c>
      <c r="M252" s="182">
        <v>0</v>
      </c>
      <c r="N252" s="182">
        <v>0</v>
      </c>
      <c r="O252" s="182">
        <v>0</v>
      </c>
      <c r="P252" s="182">
        <v>0</v>
      </c>
      <c r="Q252" s="182">
        <v>0</v>
      </c>
      <c r="R252" s="182">
        <v>0</v>
      </c>
      <c r="S252" s="182">
        <v>0</v>
      </c>
      <c r="T252" s="182">
        <v>0</v>
      </c>
      <c r="U252" s="183">
        <v>0</v>
      </c>
      <c r="V252" s="7"/>
    </row>
    <row r="253" spans="1:22" s="23" customFormat="1" ht="38.25" hidden="1" customHeight="1" x14ac:dyDescent="0.25">
      <c r="A253" s="65" t="s">
        <v>422</v>
      </c>
      <c r="B253" s="122" t="s">
        <v>423</v>
      </c>
      <c r="C253" s="67" t="s">
        <v>39</v>
      </c>
      <c r="D253" s="197">
        <f>D252+D249+D246+D245</f>
        <v>-12.153499999999998</v>
      </c>
      <c r="E253" s="198">
        <f>E252+E249+E246+E245</f>
        <v>-17.617000000000004</v>
      </c>
      <c r="F253" s="198">
        <f>F252+F249+F246+F245</f>
        <v>-10.317499999999999</v>
      </c>
      <c r="G253" s="126">
        <f t="shared" ref="G253:Q253" si="148">G252+G249+G246+G245</f>
        <v>-5.0960879999999982</v>
      </c>
      <c r="H253" s="126">
        <f t="shared" si="148"/>
        <v>6.4191739999999928</v>
      </c>
      <c r="I253" s="126">
        <f t="shared" si="148"/>
        <v>6.4191739999999928</v>
      </c>
      <c r="J253" s="126">
        <f t="shared" si="148"/>
        <v>4.5089563679999927</v>
      </c>
      <c r="K253" s="199">
        <f t="shared" si="148"/>
        <v>9.5950904134735708</v>
      </c>
      <c r="L253" s="126">
        <f t="shared" si="148"/>
        <v>6.756183570479986</v>
      </c>
      <c r="M253" s="126">
        <f t="shared" si="148"/>
        <v>0.94081318000001524</v>
      </c>
      <c r="N253" s="126">
        <f t="shared" si="148"/>
        <v>6.8920714002911874</v>
      </c>
      <c r="O253" s="126">
        <f t="shared" si="148"/>
        <v>8.8850674199999951</v>
      </c>
      <c r="P253" s="126">
        <f t="shared" si="148"/>
        <v>6.2072880675028461</v>
      </c>
      <c r="Q253" s="126">
        <f t="shared" si="148"/>
        <v>10.350205359999997</v>
      </c>
      <c r="R253" s="126">
        <f t="shared" ref="R253:S253" si="149">R252+R249+R246+R245</f>
        <v>5.0795494648589479</v>
      </c>
      <c r="S253" s="126">
        <f t="shared" si="149"/>
        <v>13.211072000000003</v>
      </c>
      <c r="T253" s="123" t="e">
        <f>T252+T249+T246+T245</f>
        <v>#REF!</v>
      </c>
      <c r="U253" s="71">
        <f>U252+U249+U246+U245</f>
        <v>31.094262373473534</v>
      </c>
      <c r="V253" s="7"/>
    </row>
    <row r="254" spans="1:22" s="23" customFormat="1" ht="15.75" hidden="1" customHeight="1" x14ac:dyDescent="0.25">
      <c r="A254" s="65" t="s">
        <v>424</v>
      </c>
      <c r="B254" s="122" t="s">
        <v>425</v>
      </c>
      <c r="C254" s="67" t="s">
        <v>39</v>
      </c>
      <c r="D254" s="126" t="s">
        <v>156</v>
      </c>
      <c r="E254" s="126" t="s">
        <v>156</v>
      </c>
      <c r="F254" s="126" t="s">
        <v>156</v>
      </c>
      <c r="G254" s="126">
        <v>0</v>
      </c>
      <c r="H254" s="126">
        <v>0</v>
      </c>
      <c r="I254" s="126">
        <v>0</v>
      </c>
      <c r="J254" s="126">
        <v>0</v>
      </c>
      <c r="K254" s="126">
        <v>0</v>
      </c>
      <c r="L254" s="126">
        <v>0</v>
      </c>
      <c r="M254" s="126">
        <v>0</v>
      </c>
      <c r="N254" s="126">
        <v>0</v>
      </c>
      <c r="O254" s="126">
        <v>0</v>
      </c>
      <c r="P254" s="126">
        <v>0</v>
      </c>
      <c r="Q254" s="126">
        <v>0</v>
      </c>
      <c r="R254" s="126">
        <v>0</v>
      </c>
      <c r="S254" s="126">
        <v>0</v>
      </c>
      <c r="T254" s="86">
        <v>0</v>
      </c>
      <c r="U254" s="200">
        <v>0</v>
      </c>
      <c r="V254" s="7"/>
    </row>
    <row r="255" spans="1:22" s="23" customFormat="1" ht="15.75" hidden="1" customHeight="1" thickBot="1" x14ac:dyDescent="0.3">
      <c r="A255" s="65" t="s">
        <v>426</v>
      </c>
      <c r="B255" s="122" t="s">
        <v>427</v>
      </c>
      <c r="C255" s="67" t="s">
        <v>39</v>
      </c>
      <c r="D255" s="201">
        <f>D253</f>
        <v>-12.153499999999998</v>
      </c>
      <c r="E255" s="201">
        <f>E253</f>
        <v>-17.617000000000004</v>
      </c>
      <c r="F255" s="201">
        <f>F253</f>
        <v>-10.317499999999999</v>
      </c>
      <c r="G255" s="202">
        <f t="shared" ref="G255:Q255" si="150">G253</f>
        <v>-5.0960879999999982</v>
      </c>
      <c r="H255" s="202">
        <f t="shared" si="150"/>
        <v>6.4191739999999928</v>
      </c>
      <c r="I255" s="202">
        <f t="shared" si="150"/>
        <v>6.4191739999999928</v>
      </c>
      <c r="J255" s="203">
        <f t="shared" si="150"/>
        <v>4.5089563679999927</v>
      </c>
      <c r="K255" s="203">
        <f t="shared" si="150"/>
        <v>9.5950904134735708</v>
      </c>
      <c r="L255" s="203">
        <f t="shared" si="150"/>
        <v>6.756183570479986</v>
      </c>
      <c r="M255" s="203">
        <f t="shared" si="150"/>
        <v>0.94081318000001524</v>
      </c>
      <c r="N255" s="203">
        <f t="shared" si="150"/>
        <v>6.8920714002911874</v>
      </c>
      <c r="O255" s="203">
        <f t="shared" si="150"/>
        <v>8.8850674199999951</v>
      </c>
      <c r="P255" s="203">
        <f t="shared" si="150"/>
        <v>6.2072880675028461</v>
      </c>
      <c r="Q255" s="203">
        <f t="shared" si="150"/>
        <v>10.350205359999997</v>
      </c>
      <c r="R255" s="203">
        <f t="shared" ref="R255:S255" si="151">R253</f>
        <v>5.0795494648589479</v>
      </c>
      <c r="S255" s="203">
        <f t="shared" si="151"/>
        <v>13.211072000000003</v>
      </c>
      <c r="T255" s="201" t="e">
        <f>T253</f>
        <v>#REF!</v>
      </c>
      <c r="U255" s="204">
        <f>U253</f>
        <v>31.094262373473534</v>
      </c>
      <c r="V255" s="7"/>
    </row>
    <row r="256" spans="1:22" s="23" customFormat="1" ht="15.75" hidden="1" customHeight="1" x14ac:dyDescent="0.25">
      <c r="A256" s="174" t="s">
        <v>428</v>
      </c>
      <c r="B256" s="175" t="s">
        <v>139</v>
      </c>
      <c r="C256" s="176" t="s">
        <v>261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77" t="e">
        <f>#REF!+H256+J256+L256+N256+P256</f>
        <v>#REF!</v>
      </c>
      <c r="U256" s="78">
        <f>G256+I256+K256+M256+O256+Q256</f>
        <v>0</v>
      </c>
      <c r="V256" s="7"/>
    </row>
    <row r="257" spans="1:22" s="23" customFormat="1" ht="15.75" hidden="1" customHeight="1" x14ac:dyDescent="0.25">
      <c r="A257" s="65" t="s">
        <v>429</v>
      </c>
      <c r="B257" s="66" t="s">
        <v>430</v>
      </c>
      <c r="C257" s="67" t="s">
        <v>39</v>
      </c>
      <c r="D257" s="205" t="s">
        <v>156</v>
      </c>
      <c r="E257" s="205" t="s">
        <v>156</v>
      </c>
      <c r="F257" s="205" t="s">
        <v>156</v>
      </c>
      <c r="G257" s="205">
        <v>0</v>
      </c>
      <c r="H257" s="205">
        <v>0</v>
      </c>
      <c r="I257" s="205">
        <v>0</v>
      </c>
      <c r="J257" s="205">
        <v>0</v>
      </c>
      <c r="K257" s="205">
        <v>0</v>
      </c>
      <c r="L257" s="205">
        <v>0</v>
      </c>
      <c r="M257" s="205">
        <v>0</v>
      </c>
      <c r="N257" s="205">
        <v>0</v>
      </c>
      <c r="O257" s="205">
        <v>0</v>
      </c>
      <c r="P257" s="205">
        <v>0</v>
      </c>
      <c r="Q257" s="205">
        <v>0</v>
      </c>
      <c r="R257" s="205">
        <v>0</v>
      </c>
      <c r="S257" s="205">
        <v>0</v>
      </c>
      <c r="T257" s="205">
        <v>0</v>
      </c>
      <c r="U257" s="206">
        <v>0</v>
      </c>
      <c r="V257" s="7"/>
    </row>
    <row r="258" spans="1:22" s="23" customFormat="1" ht="15.75" hidden="1" customHeight="1" x14ac:dyDescent="0.25">
      <c r="A258" s="31" t="s">
        <v>431</v>
      </c>
      <c r="B258" s="59" t="s">
        <v>432</v>
      </c>
      <c r="C258" s="33" t="s">
        <v>39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P258" s="34">
        <v>0</v>
      </c>
      <c r="Q258" s="34">
        <v>0</v>
      </c>
      <c r="R258" s="34">
        <v>0</v>
      </c>
      <c r="S258" s="34">
        <v>0</v>
      </c>
      <c r="T258" s="77" t="e">
        <f>#REF!+H258+J258+L258+N258+P258</f>
        <v>#REF!</v>
      </c>
      <c r="U258" s="78">
        <f t="shared" ref="U258:U267" si="152">G258+I258+K258+M258+O258+Q258</f>
        <v>0</v>
      </c>
      <c r="V258" s="7"/>
    </row>
    <row r="259" spans="1:22" s="23" customFormat="1" ht="15.75" hidden="1" customHeight="1" x14ac:dyDescent="0.25">
      <c r="A259" s="31" t="s">
        <v>433</v>
      </c>
      <c r="B259" s="79" t="s">
        <v>434</v>
      </c>
      <c r="C259" s="33" t="s">
        <v>39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  <c r="Q259" s="34">
        <v>0</v>
      </c>
      <c r="R259" s="34">
        <v>0</v>
      </c>
      <c r="S259" s="34">
        <v>0</v>
      </c>
      <c r="T259" s="77" t="e">
        <f>#REF!+H259+J259+L259+N259+P259</f>
        <v>#REF!</v>
      </c>
      <c r="U259" s="78">
        <f t="shared" si="152"/>
        <v>0</v>
      </c>
      <c r="V259" s="7"/>
    </row>
    <row r="260" spans="1:22" s="23" customFormat="1" ht="15.75" hidden="1" customHeight="1" x14ac:dyDescent="0.25">
      <c r="A260" s="31" t="s">
        <v>435</v>
      </c>
      <c r="B260" s="79" t="s">
        <v>436</v>
      </c>
      <c r="C260" s="33" t="s">
        <v>39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  <c r="Q260" s="34">
        <v>0</v>
      </c>
      <c r="R260" s="34">
        <v>0</v>
      </c>
      <c r="S260" s="34">
        <v>0</v>
      </c>
      <c r="T260" s="77" t="e">
        <f>#REF!+H260+J260+L260+N260+P260</f>
        <v>#REF!</v>
      </c>
      <c r="U260" s="78">
        <f t="shared" si="152"/>
        <v>0</v>
      </c>
      <c r="V260" s="7"/>
    </row>
    <row r="261" spans="1:22" s="23" customFormat="1" ht="15.75" hidden="1" customHeight="1" x14ac:dyDescent="0.25">
      <c r="A261" s="31" t="s">
        <v>437</v>
      </c>
      <c r="B261" s="82" t="s">
        <v>434</v>
      </c>
      <c r="C261" s="33" t="s">
        <v>39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  <c r="Q261" s="34">
        <v>0</v>
      </c>
      <c r="R261" s="34">
        <v>0</v>
      </c>
      <c r="S261" s="34">
        <v>0</v>
      </c>
      <c r="T261" s="77" t="e">
        <f>#REF!+H261+J261+L261+N261+P261</f>
        <v>#REF!</v>
      </c>
      <c r="U261" s="78">
        <f t="shared" si="152"/>
        <v>0</v>
      </c>
      <c r="V261" s="7"/>
    </row>
    <row r="262" spans="1:22" s="23" customFormat="1" ht="15.75" hidden="1" customHeight="1" x14ac:dyDescent="0.25">
      <c r="A262" s="31" t="s">
        <v>438</v>
      </c>
      <c r="B262" s="79" t="s">
        <v>45</v>
      </c>
      <c r="C262" s="33" t="s">
        <v>39</v>
      </c>
      <c r="D262" s="34">
        <v>0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P262" s="34">
        <v>0</v>
      </c>
      <c r="Q262" s="34">
        <v>0</v>
      </c>
      <c r="R262" s="34">
        <v>0</v>
      </c>
      <c r="S262" s="34">
        <v>0</v>
      </c>
      <c r="T262" s="77" t="e">
        <f>#REF!+H262+J262+L262+N262+P262</f>
        <v>#REF!</v>
      </c>
      <c r="U262" s="78">
        <f t="shared" si="152"/>
        <v>0</v>
      </c>
      <c r="V262" s="7"/>
    </row>
    <row r="263" spans="1:22" s="23" customFormat="1" ht="15.75" hidden="1" customHeight="1" x14ac:dyDescent="0.25">
      <c r="A263" s="31" t="s">
        <v>439</v>
      </c>
      <c r="B263" s="82" t="s">
        <v>434</v>
      </c>
      <c r="C263" s="33" t="s">
        <v>39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4">
        <v>0</v>
      </c>
      <c r="Q263" s="34">
        <v>0</v>
      </c>
      <c r="R263" s="34">
        <v>0</v>
      </c>
      <c r="S263" s="34">
        <v>0</v>
      </c>
      <c r="T263" s="77" t="e">
        <f>#REF!+H263+J263+L263+N263+P263</f>
        <v>#REF!</v>
      </c>
      <c r="U263" s="78">
        <f t="shared" si="152"/>
        <v>0</v>
      </c>
      <c r="V263" s="7"/>
    </row>
    <row r="264" spans="1:22" s="23" customFormat="1" ht="15.75" hidden="1" customHeight="1" x14ac:dyDescent="0.25">
      <c r="A264" s="31" t="s">
        <v>440</v>
      </c>
      <c r="B264" s="79" t="s">
        <v>47</v>
      </c>
      <c r="C264" s="33" t="s">
        <v>39</v>
      </c>
      <c r="D264" s="34">
        <v>0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34">
        <v>0</v>
      </c>
      <c r="Q264" s="34">
        <v>0</v>
      </c>
      <c r="R264" s="34">
        <v>0</v>
      </c>
      <c r="S264" s="34">
        <v>0</v>
      </c>
      <c r="T264" s="77" t="e">
        <f>#REF!+H264+J264+L264+N264+P264</f>
        <v>#REF!</v>
      </c>
      <c r="U264" s="78">
        <f t="shared" si="152"/>
        <v>0</v>
      </c>
      <c r="V264" s="7"/>
    </row>
    <row r="265" spans="1:22" s="23" customFormat="1" ht="15.75" hidden="1" customHeight="1" x14ac:dyDescent="0.25">
      <c r="A265" s="31" t="s">
        <v>441</v>
      </c>
      <c r="B265" s="82" t="s">
        <v>434</v>
      </c>
      <c r="C265" s="33" t="s">
        <v>39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34">
        <v>0</v>
      </c>
      <c r="Q265" s="34">
        <v>0</v>
      </c>
      <c r="R265" s="34">
        <v>0</v>
      </c>
      <c r="S265" s="34">
        <v>0</v>
      </c>
      <c r="T265" s="77" t="e">
        <f>#REF!+H265+J265+L265+N265+P265</f>
        <v>#REF!</v>
      </c>
      <c r="U265" s="78">
        <f t="shared" si="152"/>
        <v>0</v>
      </c>
      <c r="V265" s="7"/>
    </row>
    <row r="266" spans="1:22" s="23" customFormat="1" ht="15.75" hidden="1" customHeight="1" x14ac:dyDescent="0.25">
      <c r="A266" s="31" t="s">
        <v>442</v>
      </c>
      <c r="B266" s="59" t="s">
        <v>443</v>
      </c>
      <c r="C266" s="33" t="s">
        <v>39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0</v>
      </c>
      <c r="P266" s="34">
        <v>0</v>
      </c>
      <c r="Q266" s="34">
        <v>0</v>
      </c>
      <c r="R266" s="34">
        <v>0</v>
      </c>
      <c r="S266" s="34">
        <v>0</v>
      </c>
      <c r="T266" s="77" t="e">
        <f>#REF!+H266+J266+L266+N266+P266</f>
        <v>#REF!</v>
      </c>
      <c r="U266" s="78">
        <f t="shared" si="152"/>
        <v>0</v>
      </c>
      <c r="V266" s="7"/>
    </row>
    <row r="267" spans="1:22" s="23" customFormat="1" ht="15.75" hidden="1" customHeight="1" x14ac:dyDescent="0.25">
      <c r="A267" s="31" t="s">
        <v>444</v>
      </c>
      <c r="B267" s="79" t="s">
        <v>434</v>
      </c>
      <c r="C267" s="33" t="s">
        <v>39</v>
      </c>
      <c r="D267" s="34">
        <v>0</v>
      </c>
      <c r="E267" s="34">
        <v>0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34">
        <v>0</v>
      </c>
      <c r="Q267" s="34">
        <v>0</v>
      </c>
      <c r="R267" s="34">
        <v>0</v>
      </c>
      <c r="S267" s="34">
        <v>0</v>
      </c>
      <c r="T267" s="77" t="e">
        <f>#REF!+H267+J267+L267+N267+P267</f>
        <v>#REF!</v>
      </c>
      <c r="U267" s="78">
        <f t="shared" si="152"/>
        <v>0</v>
      </c>
      <c r="V267" s="7"/>
    </row>
    <row r="268" spans="1:22" s="23" customFormat="1" ht="15.75" hidden="1" customHeight="1" x14ac:dyDescent="0.25">
      <c r="A268" s="37" t="s">
        <v>445</v>
      </c>
      <c r="B268" s="83" t="s">
        <v>446</v>
      </c>
      <c r="C268" s="39" t="s">
        <v>39</v>
      </c>
      <c r="D268" s="207" t="s">
        <v>156</v>
      </c>
      <c r="E268" s="207" t="s">
        <v>156</v>
      </c>
      <c r="F268" s="207" t="s">
        <v>156</v>
      </c>
      <c r="G268" s="207">
        <v>0</v>
      </c>
      <c r="H268" s="207">
        <v>0</v>
      </c>
      <c r="I268" s="207">
        <v>0</v>
      </c>
      <c r="J268" s="207">
        <v>0</v>
      </c>
      <c r="K268" s="207">
        <v>0</v>
      </c>
      <c r="L268" s="207">
        <v>0</v>
      </c>
      <c r="M268" s="207">
        <v>0</v>
      </c>
      <c r="N268" s="207">
        <v>0</v>
      </c>
      <c r="O268" s="207">
        <v>0</v>
      </c>
      <c r="P268" s="207">
        <v>0</v>
      </c>
      <c r="Q268" s="207">
        <v>0</v>
      </c>
      <c r="R268" s="207">
        <v>0</v>
      </c>
      <c r="S268" s="207">
        <v>0</v>
      </c>
      <c r="T268" s="207">
        <v>0</v>
      </c>
      <c r="U268" s="208">
        <v>0</v>
      </c>
      <c r="V268" s="7"/>
    </row>
    <row r="269" spans="1:22" s="23" customFormat="1" ht="15.75" hidden="1" customHeight="1" x14ac:dyDescent="0.25">
      <c r="A269" s="31" t="s">
        <v>447</v>
      </c>
      <c r="B269" s="79" t="s">
        <v>434</v>
      </c>
      <c r="C269" s="33" t="s">
        <v>39</v>
      </c>
      <c r="D269" s="34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  <c r="Q269" s="34">
        <v>0</v>
      </c>
      <c r="R269" s="34">
        <v>0</v>
      </c>
      <c r="S269" s="34">
        <v>0</v>
      </c>
      <c r="T269" s="77" t="e">
        <f>#REF!+H269+J269+L269+N269+P269</f>
        <v>#REF!</v>
      </c>
      <c r="U269" s="78">
        <f t="shared" ref="U269:U271" si="153">G269+I269+K269+M269+O269+Q269</f>
        <v>0</v>
      </c>
      <c r="V269" s="7"/>
    </row>
    <row r="270" spans="1:22" s="23" customFormat="1" ht="15.75" hidden="1" customHeight="1" x14ac:dyDescent="0.25">
      <c r="A270" s="31" t="s">
        <v>448</v>
      </c>
      <c r="B270" s="48" t="s">
        <v>449</v>
      </c>
      <c r="C270" s="33" t="s">
        <v>39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  <c r="Q270" s="34">
        <v>0</v>
      </c>
      <c r="R270" s="34">
        <v>0</v>
      </c>
      <c r="S270" s="34">
        <v>0</v>
      </c>
      <c r="T270" s="77" t="e">
        <f>#REF!+H270+J270+L270+N270+P270</f>
        <v>#REF!</v>
      </c>
      <c r="U270" s="78">
        <f t="shared" si="153"/>
        <v>0</v>
      </c>
      <c r="V270" s="7"/>
    </row>
    <row r="271" spans="1:22" s="23" customFormat="1" ht="15.75" hidden="1" customHeight="1" x14ac:dyDescent="0.25">
      <c r="A271" s="31" t="s">
        <v>450</v>
      </c>
      <c r="B271" s="79" t="s">
        <v>434</v>
      </c>
      <c r="C271" s="33" t="s">
        <v>39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  <c r="Q271" s="34">
        <v>0</v>
      </c>
      <c r="R271" s="34">
        <v>0</v>
      </c>
      <c r="S271" s="34">
        <v>0</v>
      </c>
      <c r="T271" s="77" t="e">
        <f>#REF!+H271+J271+L271+N271+P271</f>
        <v>#REF!</v>
      </c>
      <c r="U271" s="78">
        <f t="shared" si="153"/>
        <v>0</v>
      </c>
      <c r="V271" s="7"/>
    </row>
    <row r="272" spans="1:22" s="23" customFormat="1" ht="15.75" hidden="1" customHeight="1" x14ac:dyDescent="0.25">
      <c r="A272" s="37" t="s">
        <v>451</v>
      </c>
      <c r="B272" s="83" t="s">
        <v>452</v>
      </c>
      <c r="C272" s="39" t="s">
        <v>39</v>
      </c>
      <c r="D272" s="207" t="s">
        <v>156</v>
      </c>
      <c r="E272" s="207" t="s">
        <v>156</v>
      </c>
      <c r="F272" s="207" t="s">
        <v>156</v>
      </c>
      <c r="G272" s="207">
        <v>0</v>
      </c>
      <c r="H272" s="207">
        <v>0</v>
      </c>
      <c r="I272" s="207">
        <v>0</v>
      </c>
      <c r="J272" s="207">
        <v>0</v>
      </c>
      <c r="K272" s="207">
        <v>0</v>
      </c>
      <c r="L272" s="207">
        <v>0</v>
      </c>
      <c r="M272" s="207">
        <v>0</v>
      </c>
      <c r="N272" s="207">
        <v>0</v>
      </c>
      <c r="O272" s="207">
        <v>0</v>
      </c>
      <c r="P272" s="207">
        <v>0</v>
      </c>
      <c r="Q272" s="207">
        <v>0</v>
      </c>
      <c r="R272" s="207">
        <v>0</v>
      </c>
      <c r="S272" s="207">
        <v>0</v>
      </c>
      <c r="T272" s="207">
        <v>0</v>
      </c>
      <c r="U272" s="208">
        <v>0</v>
      </c>
      <c r="V272" s="7"/>
    </row>
    <row r="273" spans="1:22" s="23" customFormat="1" ht="15.75" hidden="1" customHeight="1" x14ac:dyDescent="0.25">
      <c r="A273" s="31" t="s">
        <v>453</v>
      </c>
      <c r="B273" s="79" t="s">
        <v>434</v>
      </c>
      <c r="C273" s="33" t="s">
        <v>39</v>
      </c>
      <c r="D273" s="34">
        <v>0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0</v>
      </c>
      <c r="P273" s="34">
        <v>0</v>
      </c>
      <c r="Q273" s="34">
        <v>0</v>
      </c>
      <c r="R273" s="34">
        <v>0</v>
      </c>
      <c r="S273" s="34">
        <v>0</v>
      </c>
      <c r="T273" s="77" t="e">
        <f>#REF!+H273+J273+L273+N273+P273</f>
        <v>#REF!</v>
      </c>
      <c r="U273" s="78">
        <f t="shared" ref="U273:U285" si="154">G273+I273+K273+M273+O273+Q273</f>
        <v>0</v>
      </c>
      <c r="V273" s="7"/>
    </row>
    <row r="274" spans="1:22" s="23" customFormat="1" ht="15.75" hidden="1" customHeight="1" x14ac:dyDescent="0.25">
      <c r="A274" s="31" t="s">
        <v>454</v>
      </c>
      <c r="B274" s="48" t="s">
        <v>455</v>
      </c>
      <c r="C274" s="33" t="s">
        <v>39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4">
        <v>0</v>
      </c>
      <c r="Q274" s="34">
        <v>0</v>
      </c>
      <c r="R274" s="34">
        <v>0</v>
      </c>
      <c r="S274" s="34">
        <v>0</v>
      </c>
      <c r="T274" s="77" t="e">
        <f>#REF!+H274+J274+L274+N274+P274</f>
        <v>#REF!</v>
      </c>
      <c r="U274" s="78">
        <f t="shared" si="154"/>
        <v>0</v>
      </c>
      <c r="V274" s="7"/>
    </row>
    <row r="275" spans="1:22" s="23" customFormat="1" ht="15.75" hidden="1" customHeight="1" x14ac:dyDescent="0.25">
      <c r="A275" s="31" t="s">
        <v>456</v>
      </c>
      <c r="B275" s="79" t="s">
        <v>434</v>
      </c>
      <c r="C275" s="33" t="s">
        <v>39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0</v>
      </c>
      <c r="P275" s="34">
        <v>0</v>
      </c>
      <c r="Q275" s="34">
        <v>0</v>
      </c>
      <c r="R275" s="34">
        <v>0</v>
      </c>
      <c r="S275" s="34">
        <v>0</v>
      </c>
      <c r="T275" s="77" t="e">
        <f>#REF!+H275+J275+L275+N275+P275</f>
        <v>#REF!</v>
      </c>
      <c r="U275" s="78">
        <f t="shared" si="154"/>
        <v>0</v>
      </c>
      <c r="V275" s="7"/>
    </row>
    <row r="276" spans="1:22" s="23" customFormat="1" ht="15.75" hidden="1" customHeight="1" x14ac:dyDescent="0.25">
      <c r="A276" s="31" t="s">
        <v>457</v>
      </c>
      <c r="B276" s="48" t="s">
        <v>458</v>
      </c>
      <c r="C276" s="33" t="s">
        <v>39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77" t="e">
        <f>#REF!+H276+J276+L276+N276+P276</f>
        <v>#REF!</v>
      </c>
      <c r="U276" s="78">
        <f t="shared" si="154"/>
        <v>0</v>
      </c>
      <c r="V276" s="7"/>
    </row>
    <row r="277" spans="1:22" s="23" customFormat="1" ht="15.75" hidden="1" customHeight="1" x14ac:dyDescent="0.25">
      <c r="A277" s="31" t="s">
        <v>459</v>
      </c>
      <c r="B277" s="79" t="s">
        <v>434</v>
      </c>
      <c r="C277" s="33" t="s">
        <v>39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  <c r="Q277" s="34">
        <v>0</v>
      </c>
      <c r="R277" s="34">
        <v>0</v>
      </c>
      <c r="S277" s="34">
        <v>0</v>
      </c>
      <c r="T277" s="77" t="e">
        <f>#REF!+H277+J277+L277+N277+P277</f>
        <v>#REF!</v>
      </c>
      <c r="U277" s="78">
        <f t="shared" si="154"/>
        <v>0</v>
      </c>
      <c r="V277" s="7"/>
    </row>
    <row r="278" spans="1:22" s="23" customFormat="1" ht="15.75" hidden="1" customHeight="1" x14ac:dyDescent="0.25">
      <c r="A278" s="31" t="s">
        <v>460</v>
      </c>
      <c r="B278" s="59" t="s">
        <v>461</v>
      </c>
      <c r="C278" s="33" t="s">
        <v>39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  <c r="Q278" s="34">
        <v>0</v>
      </c>
      <c r="R278" s="34">
        <v>0</v>
      </c>
      <c r="S278" s="34">
        <v>0</v>
      </c>
      <c r="T278" s="77" t="e">
        <f>#REF!+H278+J278+L278+N278+P278</f>
        <v>#REF!</v>
      </c>
      <c r="U278" s="78">
        <f t="shared" si="154"/>
        <v>0</v>
      </c>
      <c r="V278" s="7"/>
    </row>
    <row r="279" spans="1:22" s="23" customFormat="1" ht="15.75" hidden="1" customHeight="1" x14ac:dyDescent="0.25">
      <c r="A279" s="31" t="s">
        <v>462</v>
      </c>
      <c r="B279" s="79" t="s">
        <v>434</v>
      </c>
      <c r="C279" s="33" t="s">
        <v>39</v>
      </c>
      <c r="D279" s="34">
        <v>0</v>
      </c>
      <c r="E279" s="34">
        <v>0</v>
      </c>
      <c r="F279" s="34">
        <v>0</v>
      </c>
      <c r="G279" s="34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  <c r="P279" s="34">
        <v>0</v>
      </c>
      <c r="Q279" s="34">
        <v>0</v>
      </c>
      <c r="R279" s="34">
        <v>0</v>
      </c>
      <c r="S279" s="34">
        <v>0</v>
      </c>
      <c r="T279" s="77" t="e">
        <f>#REF!+H279+J279+L279+N279+P279</f>
        <v>#REF!</v>
      </c>
      <c r="U279" s="78">
        <f t="shared" si="154"/>
        <v>0</v>
      </c>
      <c r="V279" s="7"/>
    </row>
    <row r="280" spans="1:22" s="23" customFormat="1" ht="15.75" hidden="1" customHeight="1" x14ac:dyDescent="0.25">
      <c r="A280" s="31" t="s">
        <v>463</v>
      </c>
      <c r="B280" s="79" t="s">
        <v>63</v>
      </c>
      <c r="C280" s="33" t="s">
        <v>39</v>
      </c>
      <c r="D280" s="34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77" t="e">
        <f>#REF!+H280+J280+L280+N280+P280</f>
        <v>#REF!</v>
      </c>
      <c r="U280" s="78">
        <f t="shared" si="154"/>
        <v>0</v>
      </c>
      <c r="V280" s="7"/>
    </row>
    <row r="281" spans="1:22" s="23" customFormat="1" ht="15.75" hidden="1" customHeight="1" x14ac:dyDescent="0.25">
      <c r="A281" s="31" t="s">
        <v>464</v>
      </c>
      <c r="B281" s="82" t="s">
        <v>434</v>
      </c>
      <c r="C281" s="33" t="s">
        <v>39</v>
      </c>
      <c r="D281" s="34">
        <v>0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77" t="e">
        <f>#REF!+H281+J281+L281+N281+P281</f>
        <v>#REF!</v>
      </c>
      <c r="U281" s="78">
        <f t="shared" si="154"/>
        <v>0</v>
      </c>
      <c r="V281" s="7"/>
    </row>
    <row r="282" spans="1:22" s="23" customFormat="1" ht="15.75" hidden="1" customHeight="1" x14ac:dyDescent="0.25">
      <c r="A282" s="31" t="s">
        <v>465</v>
      </c>
      <c r="B282" s="79" t="s">
        <v>65</v>
      </c>
      <c r="C282" s="33" t="s">
        <v>39</v>
      </c>
      <c r="D282" s="34">
        <v>0</v>
      </c>
      <c r="E282" s="34">
        <v>0</v>
      </c>
      <c r="F282" s="34">
        <v>0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77" t="e">
        <f>#REF!+H282+J282+L282+N282+P282</f>
        <v>#REF!</v>
      </c>
      <c r="U282" s="78">
        <f t="shared" si="154"/>
        <v>0</v>
      </c>
      <c r="V282" s="7"/>
    </row>
    <row r="283" spans="1:22" s="23" customFormat="1" ht="15.75" hidden="1" customHeight="1" x14ac:dyDescent="0.25">
      <c r="A283" s="31" t="s">
        <v>466</v>
      </c>
      <c r="B283" s="82" t="s">
        <v>434</v>
      </c>
      <c r="C283" s="33" t="s">
        <v>39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34">
        <v>0</v>
      </c>
      <c r="Q283" s="34">
        <v>0</v>
      </c>
      <c r="R283" s="34">
        <v>0</v>
      </c>
      <c r="S283" s="34">
        <v>0</v>
      </c>
      <c r="T283" s="77" t="e">
        <f>#REF!+H283+J283+L283+N283+P283</f>
        <v>#REF!</v>
      </c>
      <c r="U283" s="78">
        <f t="shared" si="154"/>
        <v>0</v>
      </c>
      <c r="V283" s="7"/>
    </row>
    <row r="284" spans="1:22" s="23" customFormat="1" ht="15.75" hidden="1" customHeight="1" x14ac:dyDescent="0.25">
      <c r="A284" s="31" t="s">
        <v>467</v>
      </c>
      <c r="B284" s="59" t="s">
        <v>468</v>
      </c>
      <c r="C284" s="33" t="s">
        <v>39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77" t="e">
        <f>#REF!+H284+J284+L284+N284+P284</f>
        <v>#REF!</v>
      </c>
      <c r="U284" s="78">
        <f t="shared" si="154"/>
        <v>0</v>
      </c>
      <c r="V284" s="7"/>
    </row>
    <row r="285" spans="1:22" s="23" customFormat="1" ht="15.75" hidden="1" customHeight="1" x14ac:dyDescent="0.25">
      <c r="A285" s="31" t="s">
        <v>469</v>
      </c>
      <c r="B285" s="79" t="s">
        <v>434</v>
      </c>
      <c r="C285" s="33" t="s">
        <v>39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77" t="e">
        <f>#REF!+H285+J285+L285+N285+P285</f>
        <v>#REF!</v>
      </c>
      <c r="U285" s="78">
        <f t="shared" si="154"/>
        <v>0</v>
      </c>
      <c r="V285" s="7"/>
    </row>
    <row r="286" spans="1:22" s="23" customFormat="1" ht="15.75" hidden="1" customHeight="1" x14ac:dyDescent="0.25">
      <c r="A286" s="65" t="s">
        <v>470</v>
      </c>
      <c r="B286" s="66" t="s">
        <v>471</v>
      </c>
      <c r="C286" s="67" t="s">
        <v>39</v>
      </c>
      <c r="D286" s="205" t="s">
        <v>156</v>
      </c>
      <c r="E286" s="205" t="s">
        <v>156</v>
      </c>
      <c r="F286" s="205" t="s">
        <v>156</v>
      </c>
      <c r="G286" s="205">
        <v>0</v>
      </c>
      <c r="H286" s="205">
        <v>0</v>
      </c>
      <c r="I286" s="205">
        <v>0</v>
      </c>
      <c r="J286" s="205">
        <v>0</v>
      </c>
      <c r="K286" s="205">
        <v>0</v>
      </c>
      <c r="L286" s="205">
        <v>0</v>
      </c>
      <c r="M286" s="205">
        <v>0</v>
      </c>
      <c r="N286" s="205">
        <v>0</v>
      </c>
      <c r="O286" s="205">
        <v>0</v>
      </c>
      <c r="P286" s="205">
        <v>0</v>
      </c>
      <c r="Q286" s="205">
        <v>0</v>
      </c>
      <c r="R286" s="205">
        <v>0</v>
      </c>
      <c r="S286" s="205">
        <v>0</v>
      </c>
      <c r="T286" s="205">
        <v>0</v>
      </c>
      <c r="U286" s="206">
        <v>0</v>
      </c>
      <c r="V286" s="7"/>
    </row>
    <row r="287" spans="1:22" s="23" customFormat="1" ht="15.75" hidden="1" customHeight="1" x14ac:dyDescent="0.25">
      <c r="A287" s="31" t="s">
        <v>472</v>
      </c>
      <c r="B287" s="59" t="s">
        <v>473</v>
      </c>
      <c r="C287" s="33" t="s">
        <v>39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77" t="e">
        <f>#REF!+H287+J287+L287+N287+P287</f>
        <v>#REF!</v>
      </c>
      <c r="U287" s="78">
        <f t="shared" ref="U287:U295" si="155">G287+I287+K287+M287+O287+Q287</f>
        <v>0</v>
      </c>
      <c r="V287" s="7"/>
    </row>
    <row r="288" spans="1:22" s="23" customFormat="1" ht="15.75" hidden="1" customHeight="1" x14ac:dyDescent="0.25">
      <c r="A288" s="31" t="s">
        <v>474</v>
      </c>
      <c r="B288" s="79" t="s">
        <v>434</v>
      </c>
      <c r="C288" s="33" t="s">
        <v>39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77" t="e">
        <f>#REF!+H288+J288+L288+N288+P288</f>
        <v>#REF!</v>
      </c>
      <c r="U288" s="78">
        <f t="shared" si="155"/>
        <v>0</v>
      </c>
      <c r="V288" s="7"/>
    </row>
    <row r="289" spans="1:22" s="23" customFormat="1" ht="15.75" hidden="1" customHeight="1" x14ac:dyDescent="0.25">
      <c r="A289" s="31" t="s">
        <v>475</v>
      </c>
      <c r="B289" s="59" t="s">
        <v>476</v>
      </c>
      <c r="C289" s="33" t="s">
        <v>39</v>
      </c>
      <c r="D289" s="34">
        <v>0</v>
      </c>
      <c r="E289" s="34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  <c r="Q289" s="34">
        <v>0</v>
      </c>
      <c r="R289" s="34">
        <v>0</v>
      </c>
      <c r="S289" s="34">
        <v>0</v>
      </c>
      <c r="T289" s="77" t="e">
        <f>#REF!+H289+J289+L289+N289+P289</f>
        <v>#REF!</v>
      </c>
      <c r="U289" s="78">
        <f t="shared" si="155"/>
        <v>0</v>
      </c>
      <c r="V289" s="7"/>
    </row>
    <row r="290" spans="1:22" s="23" customFormat="1" ht="15.75" hidden="1" customHeight="1" x14ac:dyDescent="0.25">
      <c r="A290" s="31" t="s">
        <v>477</v>
      </c>
      <c r="B290" s="79" t="s">
        <v>304</v>
      </c>
      <c r="C290" s="33" t="s">
        <v>39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77" t="e">
        <f>#REF!+H290+J290+L290+N290+P290</f>
        <v>#REF!</v>
      </c>
      <c r="U290" s="78">
        <f t="shared" si="155"/>
        <v>0</v>
      </c>
      <c r="V290" s="7"/>
    </row>
    <row r="291" spans="1:22" s="23" customFormat="1" ht="15.75" hidden="1" customHeight="1" x14ac:dyDescent="0.25">
      <c r="A291" s="31" t="s">
        <v>478</v>
      </c>
      <c r="B291" s="82" t="s">
        <v>434</v>
      </c>
      <c r="C291" s="33" t="s">
        <v>39</v>
      </c>
      <c r="D291" s="34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77" t="e">
        <f>#REF!+H291+J291+L291+N291+P291</f>
        <v>#REF!</v>
      </c>
      <c r="U291" s="78">
        <f t="shared" si="155"/>
        <v>0</v>
      </c>
      <c r="V291" s="7"/>
    </row>
    <row r="292" spans="1:22" s="23" customFormat="1" ht="15.75" hidden="1" customHeight="1" x14ac:dyDescent="0.25">
      <c r="A292" s="31" t="s">
        <v>479</v>
      </c>
      <c r="B292" s="79" t="s">
        <v>480</v>
      </c>
      <c r="C292" s="33" t="s">
        <v>39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77" t="e">
        <f>#REF!+H292+J292+L292+N292+P292</f>
        <v>#REF!</v>
      </c>
      <c r="U292" s="78">
        <f t="shared" si="155"/>
        <v>0</v>
      </c>
      <c r="V292" s="7"/>
    </row>
    <row r="293" spans="1:22" s="23" customFormat="1" ht="15.75" hidden="1" customHeight="1" x14ac:dyDescent="0.25">
      <c r="A293" s="31" t="s">
        <v>481</v>
      </c>
      <c r="B293" s="82" t="s">
        <v>434</v>
      </c>
      <c r="C293" s="33" t="s">
        <v>39</v>
      </c>
      <c r="D293" s="34">
        <v>0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77" t="e">
        <f>#REF!+H293+J293+L293+N293+P293</f>
        <v>#REF!</v>
      </c>
      <c r="U293" s="78">
        <f t="shared" si="155"/>
        <v>0</v>
      </c>
      <c r="V293" s="7"/>
    </row>
    <row r="294" spans="1:22" s="23" customFormat="1" ht="15.75" hidden="1" customHeight="1" x14ac:dyDescent="0.25">
      <c r="A294" s="31" t="s">
        <v>482</v>
      </c>
      <c r="B294" s="59" t="s">
        <v>483</v>
      </c>
      <c r="C294" s="33" t="s">
        <v>39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77" t="e">
        <f>#REF!+H294+J294+L294+N294+P294</f>
        <v>#REF!</v>
      </c>
      <c r="U294" s="78">
        <f t="shared" si="155"/>
        <v>0</v>
      </c>
      <c r="V294" s="7"/>
    </row>
    <row r="295" spans="1:22" s="23" customFormat="1" ht="15.75" hidden="1" customHeight="1" x14ac:dyDescent="0.25">
      <c r="A295" s="31" t="s">
        <v>484</v>
      </c>
      <c r="B295" s="79" t="s">
        <v>434</v>
      </c>
      <c r="C295" s="33" t="s">
        <v>39</v>
      </c>
      <c r="D295" s="34">
        <v>0</v>
      </c>
      <c r="E295" s="34">
        <v>0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  <c r="Q295" s="34">
        <v>0</v>
      </c>
      <c r="R295" s="34">
        <v>0</v>
      </c>
      <c r="S295" s="34">
        <v>0</v>
      </c>
      <c r="T295" s="77" t="e">
        <f>#REF!+H295+J295+L295+N295+P295</f>
        <v>#REF!</v>
      </c>
      <c r="U295" s="78">
        <f t="shared" si="155"/>
        <v>0</v>
      </c>
      <c r="V295" s="7"/>
    </row>
    <row r="296" spans="1:22" s="23" customFormat="1" ht="15.75" hidden="1" customHeight="1" x14ac:dyDescent="0.25">
      <c r="A296" s="37" t="s">
        <v>485</v>
      </c>
      <c r="B296" s="72" t="s">
        <v>486</v>
      </c>
      <c r="C296" s="39" t="s">
        <v>39</v>
      </c>
      <c r="D296" s="207" t="s">
        <v>156</v>
      </c>
      <c r="E296" s="207" t="s">
        <v>156</v>
      </c>
      <c r="F296" s="207" t="s">
        <v>156</v>
      </c>
      <c r="G296" s="207">
        <v>0</v>
      </c>
      <c r="H296" s="207">
        <v>0</v>
      </c>
      <c r="I296" s="207">
        <v>0</v>
      </c>
      <c r="J296" s="207">
        <v>0</v>
      </c>
      <c r="K296" s="207">
        <v>0</v>
      </c>
      <c r="L296" s="207">
        <v>0</v>
      </c>
      <c r="M296" s="207">
        <v>0</v>
      </c>
      <c r="N296" s="207">
        <v>0</v>
      </c>
      <c r="O296" s="207">
        <v>0</v>
      </c>
      <c r="P296" s="207">
        <v>0</v>
      </c>
      <c r="Q296" s="207">
        <v>0</v>
      </c>
      <c r="R296" s="207">
        <v>0</v>
      </c>
      <c r="S296" s="207">
        <v>0</v>
      </c>
      <c r="T296" s="207">
        <v>0</v>
      </c>
      <c r="U296" s="208">
        <v>0</v>
      </c>
      <c r="V296" s="7"/>
    </row>
    <row r="297" spans="1:22" s="23" customFormat="1" ht="15.75" hidden="1" customHeight="1" x14ac:dyDescent="0.25">
      <c r="A297" s="31" t="s">
        <v>487</v>
      </c>
      <c r="B297" s="79" t="s">
        <v>434</v>
      </c>
      <c r="C297" s="33" t="s">
        <v>39</v>
      </c>
      <c r="D297" s="34">
        <v>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0</v>
      </c>
      <c r="P297" s="34">
        <v>0</v>
      </c>
      <c r="Q297" s="34">
        <v>0</v>
      </c>
      <c r="R297" s="34">
        <v>0</v>
      </c>
      <c r="S297" s="34">
        <v>0</v>
      </c>
      <c r="T297" s="77" t="e">
        <f>#REF!+H297+J297+L297+N297+P297</f>
        <v>#REF!</v>
      </c>
      <c r="U297" s="78">
        <f t="shared" ref="U297:U301" si="156">G297+I297+K297+M297+O297+Q297</f>
        <v>0</v>
      </c>
      <c r="V297" s="7"/>
    </row>
    <row r="298" spans="1:22" s="23" customFormat="1" ht="15.75" hidden="1" customHeight="1" x14ac:dyDescent="0.25">
      <c r="A298" s="31" t="s">
        <v>488</v>
      </c>
      <c r="B298" s="59" t="s">
        <v>489</v>
      </c>
      <c r="C298" s="33" t="s">
        <v>39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77" t="e">
        <f>#REF!+H298+J298+L298+N298+P298</f>
        <v>#REF!</v>
      </c>
      <c r="U298" s="78">
        <f t="shared" si="156"/>
        <v>0</v>
      </c>
      <c r="V298" s="7"/>
    </row>
    <row r="299" spans="1:22" s="23" customFormat="1" ht="15.75" hidden="1" customHeight="1" x14ac:dyDescent="0.25">
      <c r="A299" s="31" t="s">
        <v>490</v>
      </c>
      <c r="B299" s="79" t="s">
        <v>434</v>
      </c>
      <c r="C299" s="33" t="s">
        <v>39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0</v>
      </c>
      <c r="P299" s="34">
        <v>0</v>
      </c>
      <c r="Q299" s="34">
        <v>0</v>
      </c>
      <c r="R299" s="34">
        <v>0</v>
      </c>
      <c r="S299" s="34">
        <v>0</v>
      </c>
      <c r="T299" s="77" t="e">
        <f>#REF!+H299+J299+L299+N299+P299</f>
        <v>#REF!</v>
      </c>
      <c r="U299" s="78">
        <f t="shared" si="156"/>
        <v>0</v>
      </c>
      <c r="V299" s="7"/>
    </row>
    <row r="300" spans="1:22" s="23" customFormat="1" ht="15.75" hidden="1" customHeight="1" x14ac:dyDescent="0.25">
      <c r="A300" s="31" t="s">
        <v>491</v>
      </c>
      <c r="B300" s="59" t="s">
        <v>492</v>
      </c>
      <c r="C300" s="33" t="s">
        <v>39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4">
        <v>0</v>
      </c>
      <c r="R300" s="34">
        <v>0</v>
      </c>
      <c r="S300" s="34">
        <v>0</v>
      </c>
      <c r="T300" s="77" t="e">
        <f>#REF!+H300+J300+L300+N300+P300</f>
        <v>#REF!</v>
      </c>
      <c r="U300" s="78">
        <f t="shared" si="156"/>
        <v>0</v>
      </c>
      <c r="V300" s="7"/>
    </row>
    <row r="301" spans="1:22" s="23" customFormat="1" ht="15.75" hidden="1" customHeight="1" x14ac:dyDescent="0.25">
      <c r="A301" s="31" t="s">
        <v>493</v>
      </c>
      <c r="B301" s="79" t="s">
        <v>434</v>
      </c>
      <c r="C301" s="33" t="s">
        <v>39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77" t="e">
        <f>#REF!+H301+J301+L301+N301+P301</f>
        <v>#REF!</v>
      </c>
      <c r="U301" s="78">
        <f t="shared" si="156"/>
        <v>0</v>
      </c>
      <c r="V301" s="7"/>
    </row>
    <row r="302" spans="1:22" s="23" customFormat="1" ht="15.75" hidden="1" customHeight="1" x14ac:dyDescent="0.25">
      <c r="A302" s="37" t="s">
        <v>494</v>
      </c>
      <c r="B302" s="72" t="s">
        <v>495</v>
      </c>
      <c r="C302" s="39" t="s">
        <v>39</v>
      </c>
      <c r="D302" s="207" t="s">
        <v>156</v>
      </c>
      <c r="E302" s="207" t="s">
        <v>156</v>
      </c>
      <c r="F302" s="207" t="s">
        <v>156</v>
      </c>
      <c r="G302" s="207">
        <v>0</v>
      </c>
      <c r="H302" s="207">
        <v>0</v>
      </c>
      <c r="I302" s="207">
        <v>0</v>
      </c>
      <c r="J302" s="207">
        <v>0</v>
      </c>
      <c r="K302" s="207">
        <v>0</v>
      </c>
      <c r="L302" s="207">
        <v>0</v>
      </c>
      <c r="M302" s="207">
        <v>0</v>
      </c>
      <c r="N302" s="207">
        <v>0</v>
      </c>
      <c r="O302" s="207">
        <v>0</v>
      </c>
      <c r="P302" s="207">
        <v>0</v>
      </c>
      <c r="Q302" s="207">
        <v>0</v>
      </c>
      <c r="R302" s="207">
        <v>0</v>
      </c>
      <c r="S302" s="207">
        <v>0</v>
      </c>
      <c r="T302" s="207">
        <v>0</v>
      </c>
      <c r="U302" s="208">
        <v>0</v>
      </c>
      <c r="V302" s="7"/>
    </row>
    <row r="303" spans="1:22" s="23" customFormat="1" ht="15.75" hidden="1" customHeight="1" x14ac:dyDescent="0.25">
      <c r="A303" s="31" t="s">
        <v>496</v>
      </c>
      <c r="B303" s="79" t="s">
        <v>434</v>
      </c>
      <c r="C303" s="33" t="s">
        <v>39</v>
      </c>
      <c r="D303" s="34">
        <v>0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77" t="e">
        <f>#REF!+H303+J303+L303+N303+P303</f>
        <v>#REF!</v>
      </c>
      <c r="U303" s="78">
        <f t="shared" ref="U303:U307" si="157">G303+I303+K303+M303+O303+Q303</f>
        <v>0</v>
      </c>
      <c r="V303" s="7"/>
    </row>
    <row r="304" spans="1:22" s="23" customFormat="1" ht="15.75" hidden="1" customHeight="1" x14ac:dyDescent="0.25">
      <c r="A304" s="31" t="s">
        <v>497</v>
      </c>
      <c r="B304" s="59" t="s">
        <v>498</v>
      </c>
      <c r="C304" s="33" t="s">
        <v>39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77" t="e">
        <f>#REF!+H304+J304+L304+N304+P304</f>
        <v>#REF!</v>
      </c>
      <c r="U304" s="78">
        <f t="shared" si="157"/>
        <v>0</v>
      </c>
      <c r="V304" s="7"/>
    </row>
    <row r="305" spans="1:22" s="23" customFormat="1" ht="15.75" hidden="1" customHeight="1" x14ac:dyDescent="0.25">
      <c r="A305" s="31" t="s">
        <v>499</v>
      </c>
      <c r="B305" s="79" t="s">
        <v>434</v>
      </c>
      <c r="C305" s="33" t="s">
        <v>39</v>
      </c>
      <c r="D305" s="34">
        <v>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0</v>
      </c>
      <c r="P305" s="34">
        <v>0</v>
      </c>
      <c r="Q305" s="34">
        <v>0</v>
      </c>
      <c r="R305" s="34">
        <v>0</v>
      </c>
      <c r="S305" s="34">
        <v>0</v>
      </c>
      <c r="T305" s="77" t="e">
        <f>#REF!+H305+J305+L305+N305+P305</f>
        <v>#REF!</v>
      </c>
      <c r="U305" s="78">
        <f t="shared" si="157"/>
        <v>0</v>
      </c>
      <c r="V305" s="7"/>
    </row>
    <row r="306" spans="1:22" s="23" customFormat="1" ht="15.75" hidden="1" customHeight="1" x14ac:dyDescent="0.25">
      <c r="A306" s="31" t="s">
        <v>500</v>
      </c>
      <c r="B306" s="59" t="s">
        <v>501</v>
      </c>
      <c r="C306" s="33" t="s">
        <v>39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  <c r="Q306" s="34">
        <v>0</v>
      </c>
      <c r="R306" s="34">
        <v>0</v>
      </c>
      <c r="S306" s="34">
        <v>0</v>
      </c>
      <c r="T306" s="77" t="e">
        <f>#REF!+H306+J306+L306+N306+P306</f>
        <v>#REF!</v>
      </c>
      <c r="U306" s="78">
        <f t="shared" si="157"/>
        <v>0</v>
      </c>
      <c r="V306" s="7"/>
    </row>
    <row r="307" spans="1:22" s="23" customFormat="1" ht="15.75" hidden="1" customHeight="1" x14ac:dyDescent="0.25">
      <c r="A307" s="31" t="s">
        <v>502</v>
      </c>
      <c r="B307" s="79" t="s">
        <v>434</v>
      </c>
      <c r="C307" s="33" t="s">
        <v>39</v>
      </c>
      <c r="D307" s="34">
        <v>0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  <c r="Q307" s="34">
        <v>0</v>
      </c>
      <c r="R307" s="34">
        <v>0</v>
      </c>
      <c r="S307" s="34">
        <v>0</v>
      </c>
      <c r="T307" s="77" t="e">
        <f>#REF!+H307+J307+L307+N307+P307</f>
        <v>#REF!</v>
      </c>
      <c r="U307" s="78">
        <f t="shared" si="157"/>
        <v>0</v>
      </c>
      <c r="V307" s="7"/>
    </row>
    <row r="308" spans="1:22" s="23" customFormat="1" ht="15.75" hidden="1" customHeight="1" x14ac:dyDescent="0.25">
      <c r="A308" s="65" t="s">
        <v>503</v>
      </c>
      <c r="B308" s="66" t="s">
        <v>504</v>
      </c>
      <c r="C308" s="67" t="s">
        <v>505</v>
      </c>
      <c r="D308" s="205" t="s">
        <v>156</v>
      </c>
      <c r="E308" s="205" t="s">
        <v>156</v>
      </c>
      <c r="F308" s="205" t="s">
        <v>156</v>
      </c>
      <c r="G308" s="205">
        <v>0</v>
      </c>
      <c r="H308" s="205">
        <v>0</v>
      </c>
      <c r="I308" s="205">
        <v>0</v>
      </c>
      <c r="J308" s="205">
        <v>0</v>
      </c>
      <c r="K308" s="205">
        <v>0</v>
      </c>
      <c r="L308" s="205">
        <v>0</v>
      </c>
      <c r="M308" s="205">
        <v>0</v>
      </c>
      <c r="N308" s="205">
        <v>0</v>
      </c>
      <c r="O308" s="205">
        <v>0</v>
      </c>
      <c r="P308" s="205">
        <v>0</v>
      </c>
      <c r="Q308" s="205">
        <v>0</v>
      </c>
      <c r="R308" s="205">
        <v>0</v>
      </c>
      <c r="S308" s="205">
        <v>0</v>
      </c>
      <c r="T308" s="205">
        <v>0</v>
      </c>
      <c r="U308" s="206">
        <v>0</v>
      </c>
      <c r="V308" s="7"/>
    </row>
    <row r="309" spans="1:22" s="23" customFormat="1" ht="15.75" hidden="1" customHeight="1" x14ac:dyDescent="0.25">
      <c r="A309" s="31" t="s">
        <v>506</v>
      </c>
      <c r="B309" s="59" t="s">
        <v>507</v>
      </c>
      <c r="C309" s="33" t="s">
        <v>505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77" t="e">
        <f>#REF!+H309+J309+L309+N309+P309</f>
        <v>#REF!</v>
      </c>
      <c r="U309" s="78">
        <f t="shared" ref="U309:U313" si="158">G309+I309+K309+M309+O309+Q309</f>
        <v>0</v>
      </c>
      <c r="V309" s="7"/>
    </row>
    <row r="310" spans="1:22" s="23" customFormat="1" ht="15.75" hidden="1" customHeight="1" x14ac:dyDescent="0.25">
      <c r="A310" s="31" t="s">
        <v>508</v>
      </c>
      <c r="B310" s="59" t="s">
        <v>509</v>
      </c>
      <c r="C310" s="33" t="s">
        <v>505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77" t="e">
        <f>#REF!+H310+J310+L310+N310+P310</f>
        <v>#REF!</v>
      </c>
      <c r="U310" s="78">
        <f t="shared" si="158"/>
        <v>0</v>
      </c>
      <c r="V310" s="7"/>
    </row>
    <row r="311" spans="1:22" s="23" customFormat="1" ht="15.75" hidden="1" customHeight="1" x14ac:dyDescent="0.25">
      <c r="A311" s="31" t="s">
        <v>510</v>
      </c>
      <c r="B311" s="59" t="s">
        <v>511</v>
      </c>
      <c r="C311" s="33" t="s">
        <v>505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  <c r="Q311" s="34">
        <v>0</v>
      </c>
      <c r="R311" s="34">
        <v>0</v>
      </c>
      <c r="S311" s="34">
        <v>0</v>
      </c>
      <c r="T311" s="77" t="e">
        <f>#REF!+H311+J311+L311+N311+P311</f>
        <v>#REF!</v>
      </c>
      <c r="U311" s="78">
        <f t="shared" si="158"/>
        <v>0</v>
      </c>
      <c r="V311" s="7"/>
    </row>
    <row r="312" spans="1:22" s="23" customFormat="1" ht="15.75" hidden="1" customHeight="1" x14ac:dyDescent="0.25">
      <c r="A312" s="31" t="s">
        <v>512</v>
      </c>
      <c r="B312" s="59" t="s">
        <v>513</v>
      </c>
      <c r="C312" s="33" t="s">
        <v>505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77" t="e">
        <f>#REF!+H312+J312+L312+N312+P312</f>
        <v>#REF!</v>
      </c>
      <c r="U312" s="78">
        <f t="shared" si="158"/>
        <v>0</v>
      </c>
      <c r="V312" s="7"/>
    </row>
    <row r="313" spans="1:22" s="23" customFormat="1" ht="15.75" hidden="1" customHeight="1" x14ac:dyDescent="0.25">
      <c r="A313" s="31" t="s">
        <v>514</v>
      </c>
      <c r="B313" s="48" t="s">
        <v>515</v>
      </c>
      <c r="C313" s="33" t="s">
        <v>505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77" t="e">
        <f>#REF!+H313+J313+L313+N313+P313</f>
        <v>#REF!</v>
      </c>
      <c r="U313" s="78">
        <f t="shared" si="158"/>
        <v>0</v>
      </c>
      <c r="V313" s="7"/>
    </row>
    <row r="314" spans="1:22" s="23" customFormat="1" ht="15.75" hidden="1" customHeight="1" x14ac:dyDescent="0.25">
      <c r="A314" s="37" t="s">
        <v>516</v>
      </c>
      <c r="B314" s="83" t="s">
        <v>517</v>
      </c>
      <c r="C314" s="39" t="s">
        <v>505</v>
      </c>
      <c r="D314" s="207" t="s">
        <v>156</v>
      </c>
      <c r="E314" s="207" t="s">
        <v>156</v>
      </c>
      <c r="F314" s="207" t="s">
        <v>156</v>
      </c>
      <c r="G314" s="207">
        <v>0</v>
      </c>
      <c r="H314" s="207">
        <v>0</v>
      </c>
      <c r="I314" s="207">
        <v>0</v>
      </c>
      <c r="J314" s="207">
        <v>0</v>
      </c>
      <c r="K314" s="207">
        <v>0</v>
      </c>
      <c r="L314" s="207">
        <v>0</v>
      </c>
      <c r="M314" s="207">
        <v>0</v>
      </c>
      <c r="N314" s="207">
        <v>0</v>
      </c>
      <c r="O314" s="207">
        <v>0</v>
      </c>
      <c r="P314" s="207">
        <v>0</v>
      </c>
      <c r="Q314" s="207">
        <v>0</v>
      </c>
      <c r="R314" s="207">
        <v>0</v>
      </c>
      <c r="S314" s="207">
        <v>0</v>
      </c>
      <c r="T314" s="207">
        <v>0</v>
      </c>
      <c r="U314" s="208">
        <v>0</v>
      </c>
      <c r="V314" s="7"/>
    </row>
    <row r="315" spans="1:22" s="23" customFormat="1" ht="15.75" hidden="1" customHeight="1" x14ac:dyDescent="0.25">
      <c r="A315" s="31" t="s">
        <v>518</v>
      </c>
      <c r="B315" s="48" t="s">
        <v>519</v>
      </c>
      <c r="C315" s="33" t="s">
        <v>505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77" t="e">
        <f>#REF!+H315+J315+L315+N315+P315</f>
        <v>#REF!</v>
      </c>
      <c r="U315" s="78">
        <f t="shared" ref="U315:U320" si="159">G315+I315+K315+M315+O315+Q315</f>
        <v>0</v>
      </c>
      <c r="V315" s="7"/>
    </row>
    <row r="316" spans="1:22" s="23" customFormat="1" ht="15.75" hidden="1" customHeight="1" x14ac:dyDescent="0.25">
      <c r="A316" s="31" t="s">
        <v>520</v>
      </c>
      <c r="B316" s="48" t="s">
        <v>521</v>
      </c>
      <c r="C316" s="33" t="s">
        <v>505</v>
      </c>
      <c r="D316" s="34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77" t="e">
        <f>#REF!+H316+J316+L316+N316+P316</f>
        <v>#REF!</v>
      </c>
      <c r="U316" s="78">
        <f t="shared" si="159"/>
        <v>0</v>
      </c>
      <c r="V316" s="7"/>
    </row>
    <row r="317" spans="1:22" s="23" customFormat="1" ht="15.75" hidden="1" customHeight="1" x14ac:dyDescent="0.25">
      <c r="A317" s="31" t="s">
        <v>522</v>
      </c>
      <c r="B317" s="48" t="s">
        <v>523</v>
      </c>
      <c r="C317" s="33" t="s">
        <v>505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77" t="e">
        <f>#REF!+H317+J317+L317+N317+P317</f>
        <v>#REF!</v>
      </c>
      <c r="U317" s="78">
        <f t="shared" si="159"/>
        <v>0</v>
      </c>
      <c r="V317" s="7"/>
    </row>
    <row r="318" spans="1:22" s="23" customFormat="1" ht="15.75" hidden="1" customHeight="1" x14ac:dyDescent="0.25">
      <c r="A318" s="31" t="s">
        <v>524</v>
      </c>
      <c r="B318" s="59" t="s">
        <v>525</v>
      </c>
      <c r="C318" s="33" t="s">
        <v>505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77" t="e">
        <f>#REF!+H318+J318+L318+N318+P318</f>
        <v>#REF!</v>
      </c>
      <c r="U318" s="78">
        <f t="shared" si="159"/>
        <v>0</v>
      </c>
      <c r="V318" s="7"/>
    </row>
    <row r="319" spans="1:22" s="23" customFormat="1" ht="15.75" hidden="1" customHeight="1" x14ac:dyDescent="0.25">
      <c r="A319" s="31" t="s">
        <v>526</v>
      </c>
      <c r="B319" s="209" t="s">
        <v>63</v>
      </c>
      <c r="C319" s="33" t="s">
        <v>505</v>
      </c>
      <c r="D319" s="34">
        <v>0</v>
      </c>
      <c r="E319" s="34">
        <v>0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77" t="e">
        <f>#REF!+H319+J319+L319+N319+P319</f>
        <v>#REF!</v>
      </c>
      <c r="U319" s="78">
        <f t="shared" si="159"/>
        <v>0</v>
      </c>
      <c r="V319" s="7"/>
    </row>
    <row r="320" spans="1:22" s="23" customFormat="1" ht="15.75" hidden="1" customHeight="1" thickBot="1" x14ac:dyDescent="0.3">
      <c r="A320" s="168" t="s">
        <v>527</v>
      </c>
      <c r="B320" s="210" t="s">
        <v>65</v>
      </c>
      <c r="C320" s="169" t="s">
        <v>505</v>
      </c>
      <c r="D320" s="34">
        <v>0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77" t="e">
        <f>#REF!+H320+J320+L320+N320+P320</f>
        <v>#REF!</v>
      </c>
      <c r="U320" s="78">
        <f t="shared" si="159"/>
        <v>0</v>
      </c>
      <c r="V320" s="7"/>
    </row>
    <row r="321" spans="1:22" s="23" customFormat="1" ht="15.75" hidden="1" customHeight="1" thickBot="1" x14ac:dyDescent="0.3">
      <c r="A321" s="306" t="s">
        <v>528</v>
      </c>
      <c r="B321" s="307"/>
      <c r="C321" s="307"/>
      <c r="D321" s="307"/>
      <c r="E321" s="307"/>
      <c r="F321" s="307"/>
      <c r="G321" s="307"/>
      <c r="H321" s="307"/>
      <c r="I321" s="307"/>
      <c r="J321" s="307"/>
      <c r="K321" s="307"/>
      <c r="L321" s="307"/>
      <c r="M321" s="307"/>
      <c r="N321" s="307"/>
      <c r="O321" s="307"/>
      <c r="P321" s="307"/>
      <c r="Q321" s="307"/>
      <c r="R321" s="307"/>
      <c r="S321" s="307"/>
      <c r="T321" s="307"/>
      <c r="U321" s="308"/>
      <c r="V321" s="7"/>
    </row>
    <row r="322" spans="1:22" ht="15.75" hidden="1" customHeight="1" x14ac:dyDescent="0.25">
      <c r="A322" s="211" t="s">
        <v>529</v>
      </c>
      <c r="B322" s="212" t="s">
        <v>530</v>
      </c>
      <c r="C322" s="213" t="s">
        <v>261</v>
      </c>
      <c r="D322" s="214" t="s">
        <v>531</v>
      </c>
      <c r="E322" s="214" t="s">
        <v>531</v>
      </c>
      <c r="F322" s="214" t="s">
        <v>531</v>
      </c>
      <c r="G322" s="214" t="s">
        <v>531</v>
      </c>
      <c r="H322" s="214" t="s">
        <v>531</v>
      </c>
      <c r="I322" s="214" t="s">
        <v>531</v>
      </c>
      <c r="J322" s="214" t="s">
        <v>531</v>
      </c>
      <c r="K322" s="214" t="s">
        <v>531</v>
      </c>
      <c r="L322" s="214" t="s">
        <v>531</v>
      </c>
      <c r="M322" s="214" t="s">
        <v>531</v>
      </c>
      <c r="N322" s="214" t="s">
        <v>531</v>
      </c>
      <c r="O322" s="214" t="s">
        <v>531</v>
      </c>
      <c r="P322" s="214" t="s">
        <v>531</v>
      </c>
      <c r="Q322" s="214" t="s">
        <v>531</v>
      </c>
      <c r="R322" s="214" t="s">
        <v>531</v>
      </c>
      <c r="S322" s="214" t="s">
        <v>531</v>
      </c>
      <c r="T322" s="214" t="s">
        <v>531</v>
      </c>
      <c r="U322" s="215" t="s">
        <v>531</v>
      </c>
    </row>
    <row r="323" spans="1:22" ht="15.75" hidden="1" customHeight="1" x14ac:dyDescent="0.25">
      <c r="A323" s="31" t="s">
        <v>532</v>
      </c>
      <c r="B323" s="160" t="s">
        <v>533</v>
      </c>
      <c r="C323" s="33" t="s">
        <v>534</v>
      </c>
      <c r="D323" s="216">
        <v>0</v>
      </c>
      <c r="E323" s="216">
        <v>0</v>
      </c>
      <c r="F323" s="194">
        <v>0</v>
      </c>
      <c r="G323" s="194">
        <v>0</v>
      </c>
      <c r="H323" s="194">
        <v>0</v>
      </c>
      <c r="I323" s="194">
        <v>0</v>
      </c>
      <c r="J323" s="194">
        <v>0</v>
      </c>
      <c r="K323" s="194">
        <v>0</v>
      </c>
      <c r="L323" s="194">
        <v>0</v>
      </c>
      <c r="M323" s="194">
        <v>0</v>
      </c>
      <c r="N323" s="194">
        <v>0</v>
      </c>
      <c r="O323" s="194">
        <v>0</v>
      </c>
      <c r="P323" s="194">
        <v>0</v>
      </c>
      <c r="Q323" s="194">
        <v>0</v>
      </c>
      <c r="R323" s="194">
        <v>0</v>
      </c>
      <c r="S323" s="194">
        <v>0</v>
      </c>
      <c r="T323" s="216">
        <v>0</v>
      </c>
      <c r="U323" s="217">
        <v>0</v>
      </c>
    </row>
    <row r="324" spans="1:22" ht="15.75" hidden="1" customHeight="1" x14ac:dyDescent="0.25">
      <c r="A324" s="31" t="s">
        <v>535</v>
      </c>
      <c r="B324" s="160" t="s">
        <v>536</v>
      </c>
      <c r="C324" s="33" t="s">
        <v>537</v>
      </c>
      <c r="D324" s="216">
        <v>0</v>
      </c>
      <c r="E324" s="216">
        <v>0</v>
      </c>
      <c r="F324" s="194">
        <v>0</v>
      </c>
      <c r="G324" s="194">
        <v>0</v>
      </c>
      <c r="H324" s="194">
        <v>0</v>
      </c>
      <c r="I324" s="194">
        <v>0</v>
      </c>
      <c r="J324" s="194">
        <v>0</v>
      </c>
      <c r="K324" s="194">
        <v>0</v>
      </c>
      <c r="L324" s="194">
        <v>0</v>
      </c>
      <c r="M324" s="194">
        <v>0</v>
      </c>
      <c r="N324" s="194">
        <v>0</v>
      </c>
      <c r="O324" s="194">
        <v>0</v>
      </c>
      <c r="P324" s="194">
        <v>0</v>
      </c>
      <c r="Q324" s="194">
        <v>0</v>
      </c>
      <c r="R324" s="194">
        <v>0</v>
      </c>
      <c r="S324" s="194">
        <v>0</v>
      </c>
      <c r="T324" s="216">
        <v>0</v>
      </c>
      <c r="U324" s="217">
        <v>0</v>
      </c>
    </row>
    <row r="325" spans="1:22" ht="15.75" hidden="1" customHeight="1" x14ac:dyDescent="0.25">
      <c r="A325" s="31" t="s">
        <v>538</v>
      </c>
      <c r="B325" s="160" t="s">
        <v>539</v>
      </c>
      <c r="C325" s="33" t="s">
        <v>534</v>
      </c>
      <c r="D325" s="216">
        <v>0</v>
      </c>
      <c r="E325" s="216">
        <v>0</v>
      </c>
      <c r="F325" s="194">
        <v>0</v>
      </c>
      <c r="G325" s="194">
        <v>0</v>
      </c>
      <c r="H325" s="194">
        <v>0</v>
      </c>
      <c r="I325" s="194">
        <v>0</v>
      </c>
      <c r="J325" s="194">
        <v>0</v>
      </c>
      <c r="K325" s="194">
        <v>0</v>
      </c>
      <c r="L325" s="194">
        <v>0</v>
      </c>
      <c r="M325" s="194">
        <v>0</v>
      </c>
      <c r="N325" s="194">
        <v>0</v>
      </c>
      <c r="O325" s="194">
        <v>0</v>
      </c>
      <c r="P325" s="194">
        <v>0</v>
      </c>
      <c r="Q325" s="194">
        <v>0</v>
      </c>
      <c r="R325" s="194">
        <v>0</v>
      </c>
      <c r="S325" s="194">
        <v>0</v>
      </c>
      <c r="T325" s="216">
        <v>0</v>
      </c>
      <c r="U325" s="217">
        <v>0</v>
      </c>
    </row>
    <row r="326" spans="1:22" ht="15.75" hidden="1" customHeight="1" x14ac:dyDescent="0.25">
      <c r="A326" s="31" t="s">
        <v>540</v>
      </c>
      <c r="B326" s="160" t="s">
        <v>541</v>
      </c>
      <c r="C326" s="33" t="s">
        <v>537</v>
      </c>
      <c r="D326" s="216">
        <v>0</v>
      </c>
      <c r="E326" s="216">
        <v>0</v>
      </c>
      <c r="F326" s="194">
        <v>0</v>
      </c>
      <c r="G326" s="194">
        <v>0</v>
      </c>
      <c r="H326" s="194">
        <v>0</v>
      </c>
      <c r="I326" s="194">
        <v>0</v>
      </c>
      <c r="J326" s="194">
        <v>0</v>
      </c>
      <c r="K326" s="194">
        <v>0</v>
      </c>
      <c r="L326" s="194">
        <v>0</v>
      </c>
      <c r="M326" s="194">
        <v>0</v>
      </c>
      <c r="N326" s="194">
        <v>0</v>
      </c>
      <c r="O326" s="194">
        <v>0</v>
      </c>
      <c r="P326" s="194">
        <v>0</v>
      </c>
      <c r="Q326" s="194">
        <v>0</v>
      </c>
      <c r="R326" s="194">
        <v>0</v>
      </c>
      <c r="S326" s="194">
        <v>0</v>
      </c>
      <c r="T326" s="216">
        <v>0</v>
      </c>
      <c r="U326" s="217">
        <v>0</v>
      </c>
    </row>
    <row r="327" spans="1:22" ht="15.75" hidden="1" customHeight="1" x14ac:dyDescent="0.25">
      <c r="A327" s="31" t="s">
        <v>542</v>
      </c>
      <c r="B327" s="160" t="s">
        <v>543</v>
      </c>
      <c r="C327" s="33" t="s">
        <v>544</v>
      </c>
      <c r="D327" s="216">
        <v>0</v>
      </c>
      <c r="E327" s="216">
        <v>0</v>
      </c>
      <c r="F327" s="194">
        <v>0</v>
      </c>
      <c r="G327" s="194">
        <v>0</v>
      </c>
      <c r="H327" s="194">
        <v>0</v>
      </c>
      <c r="I327" s="194">
        <v>0</v>
      </c>
      <c r="J327" s="194">
        <v>0</v>
      </c>
      <c r="K327" s="194">
        <v>0</v>
      </c>
      <c r="L327" s="194">
        <v>0</v>
      </c>
      <c r="M327" s="194">
        <v>0</v>
      </c>
      <c r="N327" s="194">
        <v>0</v>
      </c>
      <c r="O327" s="194">
        <v>0</v>
      </c>
      <c r="P327" s="194">
        <v>0</v>
      </c>
      <c r="Q327" s="194">
        <v>0</v>
      </c>
      <c r="R327" s="194">
        <v>0</v>
      </c>
      <c r="S327" s="194">
        <v>0</v>
      </c>
      <c r="T327" s="216">
        <v>0</v>
      </c>
      <c r="U327" s="217">
        <v>0</v>
      </c>
    </row>
    <row r="328" spans="1:22" ht="15.75" hidden="1" customHeight="1" x14ac:dyDescent="0.25">
      <c r="A328" s="31" t="s">
        <v>545</v>
      </c>
      <c r="B328" s="160" t="s">
        <v>546</v>
      </c>
      <c r="C328" s="33" t="s">
        <v>261</v>
      </c>
      <c r="D328" s="218" t="s">
        <v>531</v>
      </c>
      <c r="E328" s="218" t="s">
        <v>531</v>
      </c>
      <c r="F328" s="218" t="s">
        <v>531</v>
      </c>
      <c r="G328" s="218" t="s">
        <v>531</v>
      </c>
      <c r="H328" s="218" t="s">
        <v>531</v>
      </c>
      <c r="I328" s="218" t="s">
        <v>531</v>
      </c>
      <c r="J328" s="218" t="s">
        <v>531</v>
      </c>
      <c r="K328" s="218" t="s">
        <v>531</v>
      </c>
      <c r="L328" s="218" t="s">
        <v>531</v>
      </c>
      <c r="M328" s="218" t="s">
        <v>531</v>
      </c>
      <c r="N328" s="218" t="s">
        <v>531</v>
      </c>
      <c r="O328" s="218" t="s">
        <v>531</v>
      </c>
      <c r="P328" s="218" t="s">
        <v>531</v>
      </c>
      <c r="Q328" s="218" t="s">
        <v>531</v>
      </c>
      <c r="R328" s="218" t="s">
        <v>531</v>
      </c>
      <c r="S328" s="218" t="s">
        <v>531</v>
      </c>
      <c r="T328" s="218" t="s">
        <v>531</v>
      </c>
      <c r="U328" s="219" t="s">
        <v>531</v>
      </c>
    </row>
    <row r="329" spans="1:22" ht="15.75" hidden="1" customHeight="1" x14ac:dyDescent="0.25">
      <c r="A329" s="31" t="s">
        <v>547</v>
      </c>
      <c r="B329" s="59" t="s">
        <v>548</v>
      </c>
      <c r="C329" s="33" t="s">
        <v>544</v>
      </c>
      <c r="D329" s="216">
        <v>0</v>
      </c>
      <c r="E329" s="216">
        <v>0</v>
      </c>
      <c r="F329" s="194">
        <v>0</v>
      </c>
      <c r="G329" s="194">
        <v>0</v>
      </c>
      <c r="H329" s="194">
        <v>0</v>
      </c>
      <c r="I329" s="194">
        <v>0</v>
      </c>
      <c r="J329" s="194">
        <v>0</v>
      </c>
      <c r="K329" s="194">
        <v>0</v>
      </c>
      <c r="L329" s="194">
        <v>0</v>
      </c>
      <c r="M329" s="194">
        <v>0</v>
      </c>
      <c r="N329" s="194">
        <v>0</v>
      </c>
      <c r="O329" s="194">
        <v>0</v>
      </c>
      <c r="P329" s="194">
        <v>0</v>
      </c>
      <c r="Q329" s="194">
        <v>0</v>
      </c>
      <c r="R329" s="194">
        <v>0</v>
      </c>
      <c r="S329" s="194">
        <v>0</v>
      </c>
      <c r="T329" s="216">
        <v>0</v>
      </c>
      <c r="U329" s="217">
        <v>0</v>
      </c>
    </row>
    <row r="330" spans="1:22" ht="15.75" hidden="1" customHeight="1" x14ac:dyDescent="0.25">
      <c r="A330" s="31" t="s">
        <v>549</v>
      </c>
      <c r="B330" s="59" t="s">
        <v>550</v>
      </c>
      <c r="C330" s="33" t="s">
        <v>551</v>
      </c>
      <c r="D330" s="216">
        <v>0</v>
      </c>
      <c r="E330" s="216">
        <v>0</v>
      </c>
      <c r="F330" s="194">
        <v>0</v>
      </c>
      <c r="G330" s="194">
        <v>0</v>
      </c>
      <c r="H330" s="194">
        <v>0</v>
      </c>
      <c r="I330" s="194">
        <v>0</v>
      </c>
      <c r="J330" s="194">
        <v>0</v>
      </c>
      <c r="K330" s="194">
        <v>0</v>
      </c>
      <c r="L330" s="194">
        <v>0</v>
      </c>
      <c r="M330" s="194">
        <v>0</v>
      </c>
      <c r="N330" s="194">
        <v>0</v>
      </c>
      <c r="O330" s="194">
        <v>0</v>
      </c>
      <c r="P330" s="194">
        <v>0</v>
      </c>
      <c r="Q330" s="194">
        <v>0</v>
      </c>
      <c r="R330" s="194">
        <v>0</v>
      </c>
      <c r="S330" s="194">
        <v>0</v>
      </c>
      <c r="T330" s="216">
        <v>0</v>
      </c>
      <c r="U330" s="217">
        <v>0</v>
      </c>
    </row>
    <row r="331" spans="1:22" ht="15.75" hidden="1" customHeight="1" x14ac:dyDescent="0.25">
      <c r="A331" s="31" t="s">
        <v>552</v>
      </c>
      <c r="B331" s="160" t="s">
        <v>553</v>
      </c>
      <c r="C331" s="33" t="s">
        <v>261</v>
      </c>
      <c r="D331" s="218" t="s">
        <v>531</v>
      </c>
      <c r="E331" s="218" t="s">
        <v>531</v>
      </c>
      <c r="F331" s="218" t="s">
        <v>531</v>
      </c>
      <c r="G331" s="218" t="s">
        <v>531</v>
      </c>
      <c r="H331" s="218" t="s">
        <v>531</v>
      </c>
      <c r="I331" s="218" t="s">
        <v>531</v>
      </c>
      <c r="J331" s="218" t="s">
        <v>531</v>
      </c>
      <c r="K331" s="218" t="s">
        <v>531</v>
      </c>
      <c r="L331" s="218" t="s">
        <v>531</v>
      </c>
      <c r="M331" s="218" t="s">
        <v>531</v>
      </c>
      <c r="N331" s="218" t="s">
        <v>531</v>
      </c>
      <c r="O331" s="218" t="s">
        <v>531</v>
      </c>
      <c r="P331" s="218" t="s">
        <v>531</v>
      </c>
      <c r="Q331" s="218" t="s">
        <v>531</v>
      </c>
      <c r="R331" s="218" t="s">
        <v>531</v>
      </c>
      <c r="S331" s="218" t="s">
        <v>531</v>
      </c>
      <c r="T331" s="218" t="s">
        <v>531</v>
      </c>
      <c r="U331" s="219" t="s">
        <v>531</v>
      </c>
    </row>
    <row r="332" spans="1:22" ht="15.75" hidden="1" customHeight="1" x14ac:dyDescent="0.25">
      <c r="A332" s="31" t="s">
        <v>554</v>
      </c>
      <c r="B332" s="59" t="s">
        <v>548</v>
      </c>
      <c r="C332" s="33" t="s">
        <v>544</v>
      </c>
      <c r="D332" s="216">
        <v>0</v>
      </c>
      <c r="E332" s="216">
        <v>0</v>
      </c>
      <c r="F332" s="194">
        <v>0</v>
      </c>
      <c r="G332" s="194">
        <v>0</v>
      </c>
      <c r="H332" s="194">
        <v>0</v>
      </c>
      <c r="I332" s="194">
        <v>0</v>
      </c>
      <c r="J332" s="194">
        <v>0</v>
      </c>
      <c r="K332" s="194">
        <v>0</v>
      </c>
      <c r="L332" s="194">
        <v>0</v>
      </c>
      <c r="M332" s="194">
        <v>0</v>
      </c>
      <c r="N332" s="194">
        <v>0</v>
      </c>
      <c r="O332" s="194">
        <v>0</v>
      </c>
      <c r="P332" s="194">
        <v>0</v>
      </c>
      <c r="Q332" s="194">
        <v>0</v>
      </c>
      <c r="R332" s="194">
        <v>0</v>
      </c>
      <c r="S332" s="194">
        <v>0</v>
      </c>
      <c r="T332" s="216">
        <v>0</v>
      </c>
      <c r="U332" s="217">
        <v>0</v>
      </c>
    </row>
    <row r="333" spans="1:22" ht="15.75" hidden="1" customHeight="1" x14ac:dyDescent="0.25">
      <c r="A333" s="31" t="s">
        <v>555</v>
      </c>
      <c r="B333" s="59" t="s">
        <v>556</v>
      </c>
      <c r="C333" s="33" t="s">
        <v>534</v>
      </c>
      <c r="D333" s="216">
        <v>0</v>
      </c>
      <c r="E333" s="216">
        <v>0</v>
      </c>
      <c r="F333" s="194">
        <v>0</v>
      </c>
      <c r="G333" s="194">
        <v>0</v>
      </c>
      <c r="H333" s="194">
        <v>0</v>
      </c>
      <c r="I333" s="194">
        <v>0</v>
      </c>
      <c r="J333" s="194">
        <v>0</v>
      </c>
      <c r="K333" s="194">
        <v>0</v>
      </c>
      <c r="L333" s="194">
        <v>0</v>
      </c>
      <c r="M333" s="194">
        <v>0</v>
      </c>
      <c r="N333" s="194">
        <v>0</v>
      </c>
      <c r="O333" s="194">
        <v>0</v>
      </c>
      <c r="P333" s="194">
        <v>0</v>
      </c>
      <c r="Q333" s="194">
        <v>0</v>
      </c>
      <c r="R333" s="194">
        <v>0</v>
      </c>
      <c r="S333" s="194">
        <v>0</v>
      </c>
      <c r="T333" s="216">
        <v>0</v>
      </c>
      <c r="U333" s="217">
        <v>0</v>
      </c>
    </row>
    <row r="334" spans="1:22" ht="15.75" hidden="1" customHeight="1" x14ac:dyDescent="0.25">
      <c r="A334" s="31" t="s">
        <v>557</v>
      </c>
      <c r="B334" s="59" t="s">
        <v>550</v>
      </c>
      <c r="C334" s="33" t="s">
        <v>551</v>
      </c>
      <c r="D334" s="216">
        <v>0</v>
      </c>
      <c r="E334" s="216">
        <v>0</v>
      </c>
      <c r="F334" s="194">
        <v>0</v>
      </c>
      <c r="G334" s="194">
        <v>0</v>
      </c>
      <c r="H334" s="194">
        <v>0</v>
      </c>
      <c r="I334" s="194">
        <v>0</v>
      </c>
      <c r="J334" s="194">
        <v>0</v>
      </c>
      <c r="K334" s="194">
        <v>0</v>
      </c>
      <c r="L334" s="194">
        <v>0</v>
      </c>
      <c r="M334" s="194">
        <v>0</v>
      </c>
      <c r="N334" s="194">
        <v>0</v>
      </c>
      <c r="O334" s="194">
        <v>0</v>
      </c>
      <c r="P334" s="194">
        <v>0</v>
      </c>
      <c r="Q334" s="194">
        <v>0</v>
      </c>
      <c r="R334" s="194">
        <v>0</v>
      </c>
      <c r="S334" s="194">
        <v>0</v>
      </c>
      <c r="T334" s="216">
        <v>0</v>
      </c>
      <c r="U334" s="217">
        <v>0</v>
      </c>
    </row>
    <row r="335" spans="1:22" ht="15.75" hidden="1" customHeight="1" x14ac:dyDescent="0.25">
      <c r="A335" s="31" t="s">
        <v>558</v>
      </c>
      <c r="B335" s="160" t="s">
        <v>559</v>
      </c>
      <c r="C335" s="33" t="s">
        <v>261</v>
      </c>
      <c r="D335" s="218" t="s">
        <v>531</v>
      </c>
      <c r="E335" s="218" t="s">
        <v>531</v>
      </c>
      <c r="F335" s="218" t="s">
        <v>531</v>
      </c>
      <c r="G335" s="218" t="s">
        <v>531</v>
      </c>
      <c r="H335" s="218" t="s">
        <v>531</v>
      </c>
      <c r="I335" s="218" t="s">
        <v>531</v>
      </c>
      <c r="J335" s="218" t="s">
        <v>531</v>
      </c>
      <c r="K335" s="218" t="s">
        <v>531</v>
      </c>
      <c r="L335" s="218" t="s">
        <v>531</v>
      </c>
      <c r="M335" s="218" t="s">
        <v>531</v>
      </c>
      <c r="N335" s="218" t="s">
        <v>531</v>
      </c>
      <c r="O335" s="218" t="s">
        <v>531</v>
      </c>
      <c r="P335" s="218" t="s">
        <v>531</v>
      </c>
      <c r="Q335" s="218" t="s">
        <v>531</v>
      </c>
      <c r="R335" s="218" t="s">
        <v>531</v>
      </c>
      <c r="S335" s="218" t="s">
        <v>531</v>
      </c>
      <c r="T335" s="218" t="s">
        <v>531</v>
      </c>
      <c r="U335" s="219" t="s">
        <v>531</v>
      </c>
    </row>
    <row r="336" spans="1:22" ht="15.75" hidden="1" customHeight="1" x14ac:dyDescent="0.25">
      <c r="A336" s="31" t="s">
        <v>560</v>
      </c>
      <c r="B336" s="59" t="s">
        <v>548</v>
      </c>
      <c r="C336" s="33" t="s">
        <v>544</v>
      </c>
      <c r="D336" s="216">
        <v>0</v>
      </c>
      <c r="E336" s="216">
        <v>0</v>
      </c>
      <c r="F336" s="194">
        <v>0</v>
      </c>
      <c r="G336" s="194">
        <v>0</v>
      </c>
      <c r="H336" s="194">
        <v>0</v>
      </c>
      <c r="I336" s="194">
        <v>0</v>
      </c>
      <c r="J336" s="194">
        <v>0</v>
      </c>
      <c r="K336" s="194">
        <v>0</v>
      </c>
      <c r="L336" s="194">
        <v>0</v>
      </c>
      <c r="M336" s="194">
        <v>0</v>
      </c>
      <c r="N336" s="194">
        <v>0</v>
      </c>
      <c r="O336" s="194">
        <v>0</v>
      </c>
      <c r="P336" s="194">
        <v>0</v>
      </c>
      <c r="Q336" s="194">
        <v>0</v>
      </c>
      <c r="R336" s="194">
        <v>0</v>
      </c>
      <c r="S336" s="194">
        <v>0</v>
      </c>
      <c r="T336" s="216">
        <v>0</v>
      </c>
      <c r="U336" s="217">
        <v>0</v>
      </c>
    </row>
    <row r="337" spans="1:21" ht="15.75" hidden="1" customHeight="1" x14ac:dyDescent="0.25">
      <c r="A337" s="31" t="s">
        <v>561</v>
      </c>
      <c r="B337" s="59" t="s">
        <v>550</v>
      </c>
      <c r="C337" s="33" t="s">
        <v>551</v>
      </c>
      <c r="D337" s="216">
        <v>0</v>
      </c>
      <c r="E337" s="216">
        <v>0</v>
      </c>
      <c r="F337" s="194">
        <v>0</v>
      </c>
      <c r="G337" s="194">
        <v>0</v>
      </c>
      <c r="H337" s="194">
        <v>0</v>
      </c>
      <c r="I337" s="194">
        <v>0</v>
      </c>
      <c r="J337" s="194">
        <v>0</v>
      </c>
      <c r="K337" s="194">
        <v>0</v>
      </c>
      <c r="L337" s="194">
        <v>0</v>
      </c>
      <c r="M337" s="194">
        <v>0</v>
      </c>
      <c r="N337" s="194">
        <v>0</v>
      </c>
      <c r="O337" s="194">
        <v>0</v>
      </c>
      <c r="P337" s="194">
        <v>0</v>
      </c>
      <c r="Q337" s="194">
        <v>0</v>
      </c>
      <c r="R337" s="194">
        <v>0</v>
      </c>
      <c r="S337" s="194">
        <v>0</v>
      </c>
      <c r="T337" s="216">
        <v>0</v>
      </c>
      <c r="U337" s="217">
        <v>0</v>
      </c>
    </row>
    <row r="338" spans="1:21" ht="15.75" hidden="1" customHeight="1" x14ac:dyDescent="0.25">
      <c r="A338" s="31" t="s">
        <v>562</v>
      </c>
      <c r="B338" s="160" t="s">
        <v>563</v>
      </c>
      <c r="C338" s="33" t="s">
        <v>261</v>
      </c>
      <c r="D338" s="218" t="s">
        <v>531</v>
      </c>
      <c r="E338" s="218" t="s">
        <v>531</v>
      </c>
      <c r="F338" s="218" t="s">
        <v>531</v>
      </c>
      <c r="G338" s="218" t="s">
        <v>531</v>
      </c>
      <c r="H338" s="218" t="s">
        <v>531</v>
      </c>
      <c r="I338" s="218" t="s">
        <v>531</v>
      </c>
      <c r="J338" s="218" t="s">
        <v>531</v>
      </c>
      <c r="K338" s="218" t="s">
        <v>531</v>
      </c>
      <c r="L338" s="218" t="s">
        <v>531</v>
      </c>
      <c r="M338" s="218" t="s">
        <v>531</v>
      </c>
      <c r="N338" s="218" t="s">
        <v>531</v>
      </c>
      <c r="O338" s="218" t="s">
        <v>531</v>
      </c>
      <c r="P338" s="218" t="s">
        <v>531</v>
      </c>
      <c r="Q338" s="218" t="s">
        <v>531</v>
      </c>
      <c r="R338" s="218" t="s">
        <v>531</v>
      </c>
      <c r="S338" s="218" t="s">
        <v>531</v>
      </c>
      <c r="T338" s="218" t="s">
        <v>531</v>
      </c>
      <c r="U338" s="219" t="s">
        <v>531</v>
      </c>
    </row>
    <row r="339" spans="1:21" ht="15.75" hidden="1" customHeight="1" x14ac:dyDescent="0.25">
      <c r="A339" s="31" t="s">
        <v>564</v>
      </c>
      <c r="B339" s="59" t="s">
        <v>548</v>
      </c>
      <c r="C339" s="33" t="s">
        <v>544</v>
      </c>
      <c r="D339" s="216">
        <v>0</v>
      </c>
      <c r="E339" s="216">
        <v>0</v>
      </c>
      <c r="F339" s="194">
        <v>0</v>
      </c>
      <c r="G339" s="194">
        <v>0</v>
      </c>
      <c r="H339" s="194">
        <v>0</v>
      </c>
      <c r="I339" s="194">
        <v>0</v>
      </c>
      <c r="J339" s="194">
        <v>0</v>
      </c>
      <c r="K339" s="194">
        <v>0</v>
      </c>
      <c r="L339" s="194">
        <v>0</v>
      </c>
      <c r="M339" s="194">
        <v>0</v>
      </c>
      <c r="N339" s="194">
        <v>0</v>
      </c>
      <c r="O339" s="194">
        <v>0</v>
      </c>
      <c r="P339" s="194">
        <v>0</v>
      </c>
      <c r="Q339" s="194">
        <v>0</v>
      </c>
      <c r="R339" s="194">
        <v>0</v>
      </c>
      <c r="S339" s="194">
        <v>0</v>
      </c>
      <c r="T339" s="216">
        <v>0</v>
      </c>
      <c r="U339" s="217">
        <v>0</v>
      </c>
    </row>
    <row r="340" spans="1:21" ht="15.75" hidden="1" customHeight="1" x14ac:dyDescent="0.25">
      <c r="A340" s="31" t="s">
        <v>565</v>
      </c>
      <c r="B340" s="59" t="s">
        <v>556</v>
      </c>
      <c r="C340" s="33" t="s">
        <v>534</v>
      </c>
      <c r="D340" s="216">
        <v>0</v>
      </c>
      <c r="E340" s="216">
        <v>0</v>
      </c>
      <c r="F340" s="194">
        <v>0</v>
      </c>
      <c r="G340" s="194">
        <v>0</v>
      </c>
      <c r="H340" s="194">
        <v>0</v>
      </c>
      <c r="I340" s="194">
        <v>0</v>
      </c>
      <c r="J340" s="194">
        <v>0</v>
      </c>
      <c r="K340" s="194">
        <v>0</v>
      </c>
      <c r="L340" s="194">
        <v>0</v>
      </c>
      <c r="M340" s="194">
        <v>0</v>
      </c>
      <c r="N340" s="194">
        <v>0</v>
      </c>
      <c r="O340" s="194">
        <v>0</v>
      </c>
      <c r="P340" s="194">
        <v>0</v>
      </c>
      <c r="Q340" s="194">
        <v>0</v>
      </c>
      <c r="R340" s="194">
        <v>0</v>
      </c>
      <c r="S340" s="194">
        <v>0</v>
      </c>
      <c r="T340" s="216">
        <v>0</v>
      </c>
      <c r="U340" s="217">
        <v>0</v>
      </c>
    </row>
    <row r="341" spans="1:21" ht="15.75" hidden="1" customHeight="1" x14ac:dyDescent="0.25">
      <c r="A341" s="31" t="s">
        <v>566</v>
      </c>
      <c r="B341" s="59" t="s">
        <v>550</v>
      </c>
      <c r="C341" s="33" t="s">
        <v>551</v>
      </c>
      <c r="D341" s="216">
        <v>0</v>
      </c>
      <c r="E341" s="216">
        <v>0</v>
      </c>
      <c r="F341" s="194">
        <v>0</v>
      </c>
      <c r="G341" s="194">
        <v>0</v>
      </c>
      <c r="H341" s="194">
        <v>0</v>
      </c>
      <c r="I341" s="194">
        <v>0</v>
      </c>
      <c r="J341" s="194">
        <v>0</v>
      </c>
      <c r="K341" s="194">
        <v>0</v>
      </c>
      <c r="L341" s="194">
        <v>0</v>
      </c>
      <c r="M341" s="194">
        <v>0</v>
      </c>
      <c r="N341" s="194">
        <v>0</v>
      </c>
      <c r="O341" s="194">
        <v>0</v>
      </c>
      <c r="P341" s="194">
        <v>0</v>
      </c>
      <c r="Q341" s="194">
        <v>0</v>
      </c>
      <c r="R341" s="194">
        <v>0</v>
      </c>
      <c r="S341" s="194">
        <v>0</v>
      </c>
      <c r="T341" s="216">
        <v>0</v>
      </c>
      <c r="U341" s="217">
        <v>0</v>
      </c>
    </row>
    <row r="342" spans="1:21" ht="15.75" hidden="1" customHeight="1" x14ac:dyDescent="0.25">
      <c r="A342" s="220" t="s">
        <v>567</v>
      </c>
      <c r="B342" s="221" t="s">
        <v>568</v>
      </c>
      <c r="C342" s="222" t="s">
        <v>261</v>
      </c>
      <c r="D342" s="223" t="s">
        <v>531</v>
      </c>
      <c r="E342" s="223" t="s">
        <v>531</v>
      </c>
      <c r="F342" s="223" t="s">
        <v>531</v>
      </c>
      <c r="G342" s="223" t="s">
        <v>531</v>
      </c>
      <c r="H342" s="223" t="s">
        <v>531</v>
      </c>
      <c r="I342" s="223" t="s">
        <v>531</v>
      </c>
      <c r="J342" s="223" t="s">
        <v>531</v>
      </c>
      <c r="K342" s="223" t="s">
        <v>531</v>
      </c>
      <c r="L342" s="223" t="s">
        <v>531</v>
      </c>
      <c r="M342" s="223" t="s">
        <v>531</v>
      </c>
      <c r="N342" s="223" t="s">
        <v>531</v>
      </c>
      <c r="O342" s="223" t="s">
        <v>531</v>
      </c>
      <c r="P342" s="223" t="s">
        <v>531</v>
      </c>
      <c r="Q342" s="223" t="s">
        <v>531</v>
      </c>
      <c r="R342" s="223" t="s">
        <v>531</v>
      </c>
      <c r="S342" s="223" t="s">
        <v>531</v>
      </c>
      <c r="T342" s="223" t="s">
        <v>531</v>
      </c>
      <c r="U342" s="224" t="s">
        <v>531</v>
      </c>
    </row>
    <row r="343" spans="1:21" ht="15.75" hidden="1" customHeight="1" x14ac:dyDescent="0.25">
      <c r="A343" s="65" t="s">
        <v>569</v>
      </c>
      <c r="B343" s="66" t="s">
        <v>570</v>
      </c>
      <c r="C343" s="67" t="s">
        <v>544</v>
      </c>
      <c r="D343" s="225">
        <v>22.716000000000001</v>
      </c>
      <c r="E343" s="225">
        <v>24.821000000000002</v>
      </c>
      <c r="F343" s="125">
        <v>24.632999999999999</v>
      </c>
      <c r="G343" s="125">
        <f t="shared" ref="G343:Q343" si="160">G345+G346</f>
        <v>18.928000000000001</v>
      </c>
      <c r="H343" s="125">
        <f t="shared" si="160"/>
        <v>17.550999999999998</v>
      </c>
      <c r="I343" s="126">
        <f t="shared" si="160"/>
        <v>17.551739999999999</v>
      </c>
      <c r="J343" s="225">
        <f t="shared" si="160"/>
        <v>17.550999999999998</v>
      </c>
      <c r="K343" s="126">
        <f t="shared" si="160"/>
        <v>17.550999999999998</v>
      </c>
      <c r="L343" s="225">
        <f t="shared" si="160"/>
        <v>17.550999999999998</v>
      </c>
      <c r="M343" s="126">
        <f t="shared" si="160"/>
        <v>17.550999999999998</v>
      </c>
      <c r="N343" s="225">
        <f t="shared" si="160"/>
        <v>17.550999999999998</v>
      </c>
      <c r="O343" s="126">
        <f t="shared" si="160"/>
        <v>17.550999999999998</v>
      </c>
      <c r="P343" s="225">
        <f t="shared" si="160"/>
        <v>17.550999999999998</v>
      </c>
      <c r="Q343" s="126">
        <f t="shared" si="160"/>
        <v>17.550999999999998</v>
      </c>
      <c r="R343" s="225">
        <f t="shared" ref="R343:U343" si="161">R345+R346</f>
        <v>17.550999999999998</v>
      </c>
      <c r="S343" s="126">
        <f t="shared" si="161"/>
        <v>17.550999999999998</v>
      </c>
      <c r="T343" s="126">
        <f t="shared" si="161"/>
        <v>17.550999999999998</v>
      </c>
      <c r="U343" s="126">
        <f t="shared" si="161"/>
        <v>17.550999999999998</v>
      </c>
    </row>
    <row r="344" spans="1:21" ht="39" hidden="1" customHeight="1" x14ac:dyDescent="0.25">
      <c r="A344" s="31" t="s">
        <v>571</v>
      </c>
      <c r="B344" s="59" t="s">
        <v>572</v>
      </c>
      <c r="C344" s="33" t="s">
        <v>544</v>
      </c>
      <c r="D344" s="216" t="s">
        <v>573</v>
      </c>
      <c r="E344" s="216" t="s">
        <v>573</v>
      </c>
      <c r="F344" s="216" t="s">
        <v>573</v>
      </c>
      <c r="G344" s="216">
        <v>0</v>
      </c>
      <c r="H344" s="216">
        <v>0</v>
      </c>
      <c r="I344" s="216">
        <v>0</v>
      </c>
      <c r="J344" s="216">
        <v>0</v>
      </c>
      <c r="K344" s="216">
        <v>0</v>
      </c>
      <c r="L344" s="216">
        <v>0</v>
      </c>
      <c r="M344" s="216">
        <v>0</v>
      </c>
      <c r="N344" s="216">
        <v>0</v>
      </c>
      <c r="O344" s="216">
        <v>0</v>
      </c>
      <c r="P344" s="216">
        <v>0</v>
      </c>
      <c r="Q344" s="216">
        <v>0</v>
      </c>
      <c r="R344" s="216">
        <v>0</v>
      </c>
      <c r="S344" s="216">
        <v>0</v>
      </c>
      <c r="T344" s="216">
        <v>0</v>
      </c>
      <c r="U344" s="217">
        <v>0</v>
      </c>
    </row>
    <row r="345" spans="1:21" ht="15.75" hidden="1" customHeight="1" x14ac:dyDescent="0.25">
      <c r="A345" s="37" t="s">
        <v>574</v>
      </c>
      <c r="B345" s="226" t="s">
        <v>575</v>
      </c>
      <c r="C345" s="39" t="s">
        <v>544</v>
      </c>
      <c r="D345" s="157">
        <v>3.415</v>
      </c>
      <c r="E345" s="157">
        <v>3.4769999999999999</v>
      </c>
      <c r="F345" s="120">
        <v>4.2930000000000001</v>
      </c>
      <c r="G345" s="120">
        <v>0</v>
      </c>
      <c r="H345" s="120">
        <v>0</v>
      </c>
      <c r="I345" s="74">
        <v>0</v>
      </c>
      <c r="J345" s="74">
        <v>0</v>
      </c>
      <c r="K345" s="74">
        <v>0</v>
      </c>
      <c r="L345" s="74">
        <v>0</v>
      </c>
      <c r="M345" s="74">
        <v>0</v>
      </c>
      <c r="N345" s="74">
        <v>0</v>
      </c>
      <c r="O345" s="74">
        <v>0</v>
      </c>
      <c r="P345" s="74">
        <v>0</v>
      </c>
      <c r="Q345" s="74">
        <v>0</v>
      </c>
      <c r="R345" s="74">
        <v>0</v>
      </c>
      <c r="S345" s="74">
        <v>0</v>
      </c>
      <c r="T345" s="74">
        <v>0</v>
      </c>
      <c r="U345" s="47">
        <v>0</v>
      </c>
    </row>
    <row r="346" spans="1:21" ht="15.75" hidden="1" customHeight="1" x14ac:dyDescent="0.25">
      <c r="A346" s="37" t="s">
        <v>576</v>
      </c>
      <c r="B346" s="226" t="s">
        <v>577</v>
      </c>
      <c r="C346" s="39" t="s">
        <v>544</v>
      </c>
      <c r="D346" s="157">
        <v>19.300999999999998</v>
      </c>
      <c r="E346" s="157">
        <v>21.343</v>
      </c>
      <c r="F346" s="120">
        <v>20.34</v>
      </c>
      <c r="G346" s="120">
        <v>18.928000000000001</v>
      </c>
      <c r="H346" s="120">
        <v>17.550999999999998</v>
      </c>
      <c r="I346" s="74">
        <v>17.551739999999999</v>
      </c>
      <c r="J346" s="157">
        <f>H346</f>
        <v>17.550999999999998</v>
      </c>
      <c r="K346" s="74">
        <v>17.550999999999998</v>
      </c>
      <c r="L346" s="157">
        <f>J346</f>
        <v>17.550999999999998</v>
      </c>
      <c r="M346" s="157">
        <f t="shared" ref="M346:U347" si="162">K346</f>
        <v>17.550999999999998</v>
      </c>
      <c r="N346" s="157">
        <f t="shared" si="162"/>
        <v>17.550999999999998</v>
      </c>
      <c r="O346" s="157">
        <f t="shared" si="162"/>
        <v>17.550999999999998</v>
      </c>
      <c r="P346" s="157">
        <f t="shared" si="162"/>
        <v>17.550999999999998</v>
      </c>
      <c r="Q346" s="157">
        <f t="shared" si="162"/>
        <v>17.550999999999998</v>
      </c>
      <c r="R346" s="157">
        <f t="shared" si="162"/>
        <v>17.550999999999998</v>
      </c>
      <c r="S346" s="157">
        <f t="shared" si="162"/>
        <v>17.550999999999998</v>
      </c>
      <c r="T346" s="157">
        <f t="shared" si="162"/>
        <v>17.550999999999998</v>
      </c>
      <c r="U346" s="157">
        <f t="shared" si="162"/>
        <v>17.550999999999998</v>
      </c>
    </row>
    <row r="347" spans="1:21" ht="15.75" hidden="1" customHeight="1" x14ac:dyDescent="0.25">
      <c r="A347" s="37" t="s">
        <v>578</v>
      </c>
      <c r="B347" s="161" t="s">
        <v>579</v>
      </c>
      <c r="C347" s="39" t="s">
        <v>544</v>
      </c>
      <c r="D347" s="157">
        <v>0.997</v>
      </c>
      <c r="E347" s="157">
        <v>1.3049999999999999</v>
      </c>
      <c r="F347" s="227">
        <v>1.0720000000000001</v>
      </c>
      <c r="G347" s="227">
        <v>1.1299999999999999</v>
      </c>
      <c r="H347" s="227">
        <v>1.0176000000000001</v>
      </c>
      <c r="I347" s="74">
        <f>H347</f>
        <v>1.0176000000000001</v>
      </c>
      <c r="J347" s="157">
        <v>1.1299999999999999</v>
      </c>
      <c r="K347" s="74">
        <v>1.1299999999999999</v>
      </c>
      <c r="L347" s="157">
        <f>J347</f>
        <v>1.1299999999999999</v>
      </c>
      <c r="M347" s="157">
        <f t="shared" si="162"/>
        <v>1.1299999999999999</v>
      </c>
      <c r="N347" s="157">
        <f t="shared" si="162"/>
        <v>1.1299999999999999</v>
      </c>
      <c r="O347" s="157">
        <f t="shared" si="162"/>
        <v>1.1299999999999999</v>
      </c>
      <c r="P347" s="157">
        <f t="shared" si="162"/>
        <v>1.1299999999999999</v>
      </c>
      <c r="Q347" s="157">
        <f t="shared" si="162"/>
        <v>1.1299999999999999</v>
      </c>
      <c r="R347" s="157">
        <f t="shared" si="162"/>
        <v>1.1299999999999999</v>
      </c>
      <c r="S347" s="157">
        <f t="shared" si="162"/>
        <v>1.1299999999999999</v>
      </c>
      <c r="T347" s="157">
        <f t="shared" si="162"/>
        <v>1.1299999999999999</v>
      </c>
      <c r="U347" s="157">
        <f t="shared" si="162"/>
        <v>1.1299999999999999</v>
      </c>
    </row>
    <row r="348" spans="1:21" ht="15.75" hidden="1" customHeight="1" x14ac:dyDescent="0.25">
      <c r="A348" s="65" t="s">
        <v>580</v>
      </c>
      <c r="B348" s="66" t="s">
        <v>581</v>
      </c>
      <c r="C348" s="67" t="s">
        <v>534</v>
      </c>
      <c r="D348" s="225">
        <v>4.7320000000000002</v>
      </c>
      <c r="E348" s="225">
        <v>5.1660000000000004</v>
      </c>
      <c r="F348" s="123">
        <v>4.91</v>
      </c>
      <c r="G348" s="123">
        <f>G350+G351</f>
        <v>3.9430000000000001</v>
      </c>
      <c r="H348" s="123">
        <f>H351+H350</f>
        <v>3.6560000000000001</v>
      </c>
      <c r="I348" s="294">
        <f>I351+I350</f>
        <v>3.6560000000000001</v>
      </c>
      <c r="J348" s="225">
        <f t="shared" ref="J348:Q348" si="163">J351+J350</f>
        <v>3.19</v>
      </c>
      <c r="K348" s="126">
        <v>3.19</v>
      </c>
      <c r="L348" s="225">
        <f t="shared" si="163"/>
        <v>3.19</v>
      </c>
      <c r="M348" s="126">
        <f t="shared" si="163"/>
        <v>3.19</v>
      </c>
      <c r="N348" s="225">
        <f t="shared" si="163"/>
        <v>3.19</v>
      </c>
      <c r="O348" s="126">
        <f t="shared" si="163"/>
        <v>3.19</v>
      </c>
      <c r="P348" s="225">
        <f t="shared" si="163"/>
        <v>3.19</v>
      </c>
      <c r="Q348" s="126">
        <f t="shared" si="163"/>
        <v>3.19</v>
      </c>
      <c r="R348" s="225">
        <f t="shared" ref="R348:S348" si="164">R351+R350</f>
        <v>3.19</v>
      </c>
      <c r="S348" s="126">
        <f t="shared" si="164"/>
        <v>3.19</v>
      </c>
      <c r="T348" s="126">
        <v>0</v>
      </c>
      <c r="U348" s="200">
        <v>0</v>
      </c>
    </row>
    <row r="349" spans="1:21" ht="45.75" hidden="1" customHeight="1" x14ac:dyDescent="0.25">
      <c r="A349" s="31" t="s">
        <v>582</v>
      </c>
      <c r="B349" s="59" t="s">
        <v>583</v>
      </c>
      <c r="C349" s="33" t="s">
        <v>534</v>
      </c>
      <c r="D349" s="216" t="s">
        <v>573</v>
      </c>
      <c r="E349" s="216" t="s">
        <v>573</v>
      </c>
      <c r="F349" s="216" t="s">
        <v>573</v>
      </c>
      <c r="G349" s="216">
        <v>0</v>
      </c>
      <c r="H349" s="216">
        <v>0</v>
      </c>
      <c r="I349" s="216">
        <v>0</v>
      </c>
      <c r="J349" s="216">
        <v>0</v>
      </c>
      <c r="K349" s="216">
        <v>0</v>
      </c>
      <c r="L349" s="216">
        <v>0</v>
      </c>
      <c r="M349" s="216">
        <v>0</v>
      </c>
      <c r="N349" s="216">
        <v>0</v>
      </c>
      <c r="O349" s="216">
        <v>0</v>
      </c>
      <c r="P349" s="216">
        <v>0</v>
      </c>
      <c r="Q349" s="216">
        <v>0</v>
      </c>
      <c r="R349" s="216">
        <v>0</v>
      </c>
      <c r="S349" s="216">
        <v>0</v>
      </c>
      <c r="T349" s="216">
        <v>0</v>
      </c>
      <c r="U349" s="217">
        <v>0</v>
      </c>
    </row>
    <row r="350" spans="1:21" ht="15.75" hidden="1" customHeight="1" x14ac:dyDescent="0.25">
      <c r="A350" s="37" t="s">
        <v>584</v>
      </c>
      <c r="B350" s="226" t="s">
        <v>575</v>
      </c>
      <c r="C350" s="39" t="s">
        <v>534</v>
      </c>
      <c r="D350" s="157">
        <v>0.71199999999999997</v>
      </c>
      <c r="E350" s="157">
        <v>0.72399999999999998</v>
      </c>
      <c r="F350" s="85">
        <v>0.85699999999999998</v>
      </c>
      <c r="G350" s="85">
        <v>0</v>
      </c>
      <c r="H350" s="85">
        <v>0</v>
      </c>
      <c r="I350" s="74">
        <v>0</v>
      </c>
      <c r="J350" s="74">
        <v>0</v>
      </c>
      <c r="K350" s="74">
        <v>0</v>
      </c>
      <c r="L350" s="74">
        <v>0</v>
      </c>
      <c r="M350" s="74">
        <v>0</v>
      </c>
      <c r="N350" s="74">
        <v>0</v>
      </c>
      <c r="O350" s="74">
        <v>0</v>
      </c>
      <c r="P350" s="74">
        <v>0</v>
      </c>
      <c r="Q350" s="74">
        <v>0</v>
      </c>
      <c r="R350" s="74">
        <v>0</v>
      </c>
      <c r="S350" s="74">
        <v>0</v>
      </c>
      <c r="T350" s="74">
        <v>0</v>
      </c>
      <c r="U350" s="47">
        <v>0</v>
      </c>
    </row>
    <row r="351" spans="1:21" ht="33" hidden="1" customHeight="1" x14ac:dyDescent="0.25">
      <c r="A351" s="31" t="s">
        <v>585</v>
      </c>
      <c r="B351" s="209" t="s">
        <v>577</v>
      </c>
      <c r="C351" s="33" t="s">
        <v>534</v>
      </c>
      <c r="D351" s="228">
        <v>4.0209999999999999</v>
      </c>
      <c r="E351" s="228">
        <v>4.4420000000000002</v>
      </c>
      <c r="F351" s="229">
        <v>4.0529999999999999</v>
      </c>
      <c r="G351" s="229">
        <v>3.9430000000000001</v>
      </c>
      <c r="H351" s="229">
        <v>3.6560000000000001</v>
      </c>
      <c r="I351" s="293">
        <v>3.6560000000000001</v>
      </c>
      <c r="J351" s="228">
        <v>3.19</v>
      </c>
      <c r="K351" s="228">
        <v>3.19</v>
      </c>
      <c r="L351" s="228">
        <f t="shared" ref="L351:R352" si="165">J351</f>
        <v>3.19</v>
      </c>
      <c r="M351" s="228">
        <f t="shared" si="165"/>
        <v>3.19</v>
      </c>
      <c r="N351" s="228">
        <f t="shared" si="165"/>
        <v>3.19</v>
      </c>
      <c r="O351" s="228">
        <f t="shared" si="165"/>
        <v>3.19</v>
      </c>
      <c r="P351" s="228">
        <f t="shared" si="165"/>
        <v>3.19</v>
      </c>
      <c r="Q351" s="228">
        <f t="shared" si="165"/>
        <v>3.19</v>
      </c>
      <c r="R351" s="228">
        <f t="shared" si="165"/>
        <v>3.19</v>
      </c>
      <c r="S351" s="228">
        <f t="shared" ref="S351:U352" si="166">Q351</f>
        <v>3.19</v>
      </c>
      <c r="T351" s="228">
        <f t="shared" si="166"/>
        <v>3.19</v>
      </c>
      <c r="U351" s="228">
        <f t="shared" si="166"/>
        <v>3.19</v>
      </c>
    </row>
    <row r="352" spans="1:21" ht="26.25" hidden="1" customHeight="1" x14ac:dyDescent="0.25">
      <c r="A352" s="37" t="s">
        <v>586</v>
      </c>
      <c r="B352" s="161" t="s">
        <v>587</v>
      </c>
      <c r="C352" s="39" t="s">
        <v>588</v>
      </c>
      <c r="D352" s="157">
        <v>1564.37</v>
      </c>
      <c r="E352" s="157">
        <v>1831.82</v>
      </c>
      <c r="F352" s="74">
        <v>1837.9</v>
      </c>
      <c r="G352" s="74">
        <v>1579.46</v>
      </c>
      <c r="H352" s="74">
        <v>1579.46</v>
      </c>
      <c r="I352" s="293">
        <v>1579.46</v>
      </c>
      <c r="J352" s="74">
        <f>H352</f>
        <v>1579.46</v>
      </c>
      <c r="K352" s="74">
        <f>I352</f>
        <v>1579.46</v>
      </c>
      <c r="L352" s="74">
        <f t="shared" si="165"/>
        <v>1579.46</v>
      </c>
      <c r="M352" s="74">
        <f t="shared" si="165"/>
        <v>1579.46</v>
      </c>
      <c r="N352" s="74">
        <f t="shared" si="165"/>
        <v>1579.46</v>
      </c>
      <c r="O352" s="74">
        <f t="shared" si="165"/>
        <v>1579.46</v>
      </c>
      <c r="P352" s="74">
        <f t="shared" si="165"/>
        <v>1579.46</v>
      </c>
      <c r="Q352" s="74">
        <f t="shared" si="165"/>
        <v>1579.46</v>
      </c>
      <c r="R352" s="74">
        <f t="shared" si="165"/>
        <v>1579.46</v>
      </c>
      <c r="S352" s="74">
        <f t="shared" si="166"/>
        <v>1579.46</v>
      </c>
      <c r="T352" s="74">
        <f t="shared" si="166"/>
        <v>1579.46</v>
      </c>
      <c r="U352" s="74">
        <f t="shared" si="166"/>
        <v>1579.46</v>
      </c>
    </row>
    <row r="353" spans="1:21" ht="39" hidden="1" customHeight="1" x14ac:dyDescent="0.25">
      <c r="A353" s="37" t="s">
        <v>589</v>
      </c>
      <c r="B353" s="161" t="s">
        <v>590</v>
      </c>
      <c r="C353" s="39" t="s">
        <v>39</v>
      </c>
      <c r="D353" s="230">
        <v>19.867999999999999</v>
      </c>
      <c r="E353" s="230">
        <v>16.969000000000001</v>
      </c>
      <c r="F353" s="85">
        <v>20.038</v>
      </c>
      <c r="G353" s="85">
        <f>G23-G48-G58-G51</f>
        <v>23.002580000000002</v>
      </c>
      <c r="H353" s="85">
        <f>H23-H58-H57-H51</f>
        <v>30.728559999999998</v>
      </c>
      <c r="I353" s="295">
        <f>I23-I58-I57-I51</f>
        <v>30.728559999999998</v>
      </c>
      <c r="J353" s="230">
        <f t="shared" ref="J353:Q353" si="167">J23-J58-J57-J51</f>
        <v>32.049888079999995</v>
      </c>
      <c r="K353" s="74">
        <f t="shared" si="167"/>
        <v>75.558409999999995</v>
      </c>
      <c r="L353" s="230">
        <f t="shared" si="167"/>
        <v>33.158683603199997</v>
      </c>
      <c r="M353" s="74">
        <f t="shared" si="167"/>
        <v>73.991050000000001</v>
      </c>
      <c r="N353" s="230">
        <f t="shared" si="167"/>
        <v>34.308330947327995</v>
      </c>
      <c r="O353" s="74">
        <f t="shared" si="167"/>
        <v>72.779039999999995</v>
      </c>
      <c r="P353" s="230">
        <f t="shared" si="167"/>
        <v>35.511564185221118</v>
      </c>
      <c r="Q353" s="74">
        <f t="shared" si="167"/>
        <v>77.793139999999994</v>
      </c>
      <c r="R353" s="230">
        <f t="shared" ref="R353:U353" si="168">R23-R58-R57-R51</f>
        <v>36.762926752629966</v>
      </c>
      <c r="S353" s="74">
        <f t="shared" si="168"/>
        <v>82.23451</v>
      </c>
      <c r="T353" s="74" t="e">
        <f t="shared" si="168"/>
        <v>#REF!</v>
      </c>
      <c r="U353" s="74">
        <f t="shared" si="168"/>
        <v>355.49331000000001</v>
      </c>
    </row>
    <row r="354" spans="1:21" ht="15.75" hidden="1" customHeight="1" x14ac:dyDescent="0.25">
      <c r="A354" s="31" t="s">
        <v>591</v>
      </c>
      <c r="B354" s="231" t="s">
        <v>592</v>
      </c>
      <c r="C354" s="33" t="s">
        <v>261</v>
      </c>
      <c r="D354" s="218" t="s">
        <v>531</v>
      </c>
      <c r="E354" s="218" t="s">
        <v>531</v>
      </c>
      <c r="F354" s="218" t="s">
        <v>531</v>
      </c>
      <c r="G354" s="218" t="s">
        <v>531</v>
      </c>
      <c r="H354" s="218" t="s">
        <v>531</v>
      </c>
      <c r="I354" s="218" t="s">
        <v>531</v>
      </c>
      <c r="J354" s="218" t="s">
        <v>531</v>
      </c>
      <c r="K354" s="218" t="s">
        <v>531</v>
      </c>
      <c r="L354" s="218" t="s">
        <v>531</v>
      </c>
      <c r="M354" s="218" t="s">
        <v>531</v>
      </c>
      <c r="N354" s="218" t="s">
        <v>531</v>
      </c>
      <c r="O354" s="218" t="s">
        <v>531</v>
      </c>
      <c r="P354" s="218" t="s">
        <v>531</v>
      </c>
      <c r="Q354" s="218" t="s">
        <v>531</v>
      </c>
      <c r="R354" s="218" t="s">
        <v>531</v>
      </c>
      <c r="S354" s="218" t="s">
        <v>531</v>
      </c>
      <c r="T354" s="218" t="s">
        <v>531</v>
      </c>
      <c r="U354" s="219" t="s">
        <v>531</v>
      </c>
    </row>
    <row r="355" spans="1:21" ht="15.75" hidden="1" customHeight="1" x14ac:dyDescent="0.25">
      <c r="A355" s="31" t="s">
        <v>593</v>
      </c>
      <c r="B355" s="160" t="s">
        <v>594</v>
      </c>
      <c r="C355" s="33" t="s">
        <v>544</v>
      </c>
      <c r="D355" s="216">
        <v>0</v>
      </c>
      <c r="E355" s="216">
        <v>0</v>
      </c>
      <c r="F355" s="216">
        <v>0</v>
      </c>
      <c r="G355" s="216">
        <v>0</v>
      </c>
      <c r="H355" s="216">
        <v>0</v>
      </c>
      <c r="I355" s="216">
        <v>0</v>
      </c>
      <c r="J355" s="216">
        <v>0</v>
      </c>
      <c r="K355" s="216">
        <v>0</v>
      </c>
      <c r="L355" s="216">
        <v>0</v>
      </c>
      <c r="M355" s="216">
        <v>0</v>
      </c>
      <c r="N355" s="216">
        <v>0</v>
      </c>
      <c r="O355" s="216">
        <v>0</v>
      </c>
      <c r="P355" s="216">
        <v>0</v>
      </c>
      <c r="Q355" s="216">
        <v>0</v>
      </c>
      <c r="R355" s="216">
        <v>0</v>
      </c>
      <c r="S355" s="216">
        <v>0</v>
      </c>
      <c r="T355" s="216">
        <v>0</v>
      </c>
      <c r="U355" s="217">
        <v>0</v>
      </c>
    </row>
    <row r="356" spans="1:21" ht="15.75" hidden="1" customHeight="1" x14ac:dyDescent="0.25">
      <c r="A356" s="31" t="s">
        <v>595</v>
      </c>
      <c r="B356" s="160" t="s">
        <v>596</v>
      </c>
      <c r="C356" s="33" t="s">
        <v>537</v>
      </c>
      <c r="D356" s="216">
        <v>0</v>
      </c>
      <c r="E356" s="216">
        <v>0</v>
      </c>
      <c r="F356" s="216">
        <v>0</v>
      </c>
      <c r="G356" s="216">
        <v>0</v>
      </c>
      <c r="H356" s="216">
        <v>0</v>
      </c>
      <c r="I356" s="216">
        <v>0</v>
      </c>
      <c r="J356" s="216">
        <v>0</v>
      </c>
      <c r="K356" s="216">
        <v>0</v>
      </c>
      <c r="L356" s="216">
        <v>0</v>
      </c>
      <c r="M356" s="216">
        <v>0</v>
      </c>
      <c r="N356" s="216">
        <v>0</v>
      </c>
      <c r="O356" s="216">
        <v>0</v>
      </c>
      <c r="P356" s="216">
        <v>0</v>
      </c>
      <c r="Q356" s="216">
        <v>0</v>
      </c>
      <c r="R356" s="216">
        <v>0</v>
      </c>
      <c r="S356" s="216">
        <v>0</v>
      </c>
      <c r="T356" s="216">
        <v>0</v>
      </c>
      <c r="U356" s="217">
        <v>0</v>
      </c>
    </row>
    <row r="357" spans="1:21" ht="15.75" hidden="1" customHeight="1" x14ac:dyDescent="0.25">
      <c r="A357" s="31" t="s">
        <v>597</v>
      </c>
      <c r="B357" s="160" t="s">
        <v>598</v>
      </c>
      <c r="C357" s="33" t="s">
        <v>39</v>
      </c>
      <c r="D357" s="216">
        <v>0</v>
      </c>
      <c r="E357" s="216">
        <v>0</v>
      </c>
      <c r="F357" s="216">
        <v>0</v>
      </c>
      <c r="G357" s="216">
        <v>0</v>
      </c>
      <c r="H357" s="216">
        <v>0</v>
      </c>
      <c r="I357" s="216">
        <v>0</v>
      </c>
      <c r="J357" s="216">
        <v>0</v>
      </c>
      <c r="K357" s="216">
        <v>0</v>
      </c>
      <c r="L357" s="216">
        <v>0</v>
      </c>
      <c r="M357" s="216">
        <v>0</v>
      </c>
      <c r="N357" s="216">
        <v>0</v>
      </c>
      <c r="O357" s="216">
        <v>0</v>
      </c>
      <c r="P357" s="216">
        <v>0</v>
      </c>
      <c r="Q357" s="216">
        <v>0</v>
      </c>
      <c r="R357" s="216">
        <v>0</v>
      </c>
      <c r="S357" s="216">
        <v>0</v>
      </c>
      <c r="T357" s="216">
        <v>0</v>
      </c>
      <c r="U357" s="217">
        <v>0</v>
      </c>
    </row>
    <row r="358" spans="1:21" ht="15.75" hidden="1" customHeight="1" x14ac:dyDescent="0.25">
      <c r="A358" s="31" t="s">
        <v>599</v>
      </c>
      <c r="B358" s="160" t="s">
        <v>600</v>
      </c>
      <c r="C358" s="33" t="s">
        <v>39</v>
      </c>
      <c r="D358" s="216">
        <v>0</v>
      </c>
      <c r="E358" s="216">
        <v>0</v>
      </c>
      <c r="F358" s="216">
        <v>0</v>
      </c>
      <c r="G358" s="216">
        <v>0</v>
      </c>
      <c r="H358" s="216">
        <v>0</v>
      </c>
      <c r="I358" s="216">
        <v>0</v>
      </c>
      <c r="J358" s="216">
        <v>0</v>
      </c>
      <c r="K358" s="216">
        <v>0</v>
      </c>
      <c r="L358" s="216">
        <v>0</v>
      </c>
      <c r="M358" s="216">
        <v>0</v>
      </c>
      <c r="N358" s="216">
        <v>0</v>
      </c>
      <c r="O358" s="216">
        <v>0</v>
      </c>
      <c r="P358" s="216">
        <v>0</v>
      </c>
      <c r="Q358" s="216">
        <v>0</v>
      </c>
      <c r="R358" s="216">
        <v>0</v>
      </c>
      <c r="S358" s="216">
        <v>0</v>
      </c>
      <c r="T358" s="216">
        <v>0</v>
      </c>
      <c r="U358" s="217">
        <v>0</v>
      </c>
    </row>
    <row r="359" spans="1:21" ht="15.75" hidden="1" customHeight="1" x14ac:dyDescent="0.25">
      <c r="A359" s="31" t="s">
        <v>601</v>
      </c>
      <c r="B359" s="231" t="s">
        <v>602</v>
      </c>
      <c r="C359" s="219" t="s">
        <v>261</v>
      </c>
      <c r="D359" s="218" t="s">
        <v>531</v>
      </c>
      <c r="E359" s="218" t="s">
        <v>531</v>
      </c>
      <c r="F359" s="218" t="s">
        <v>531</v>
      </c>
      <c r="G359" s="218" t="s">
        <v>531</v>
      </c>
      <c r="H359" s="218" t="s">
        <v>531</v>
      </c>
      <c r="I359" s="218" t="s">
        <v>531</v>
      </c>
      <c r="J359" s="218" t="s">
        <v>531</v>
      </c>
      <c r="K359" s="218" t="s">
        <v>531</v>
      </c>
      <c r="L359" s="218" t="s">
        <v>531</v>
      </c>
      <c r="M359" s="218" t="s">
        <v>531</v>
      </c>
      <c r="N359" s="218" t="s">
        <v>531</v>
      </c>
      <c r="O359" s="218" t="s">
        <v>531</v>
      </c>
      <c r="P359" s="218" t="s">
        <v>531</v>
      </c>
      <c r="Q359" s="218" t="s">
        <v>531</v>
      </c>
      <c r="R359" s="218" t="s">
        <v>531</v>
      </c>
      <c r="S359" s="218" t="s">
        <v>531</v>
      </c>
      <c r="T359" s="218" t="s">
        <v>531</v>
      </c>
      <c r="U359" s="219" t="s">
        <v>531</v>
      </c>
    </row>
    <row r="360" spans="1:21" ht="15.75" hidden="1" customHeight="1" x14ac:dyDescent="0.25">
      <c r="A360" s="31" t="s">
        <v>603</v>
      </c>
      <c r="B360" s="160" t="s">
        <v>604</v>
      </c>
      <c r="C360" s="33" t="s">
        <v>534</v>
      </c>
      <c r="D360" s="216">
        <v>0</v>
      </c>
      <c r="E360" s="216">
        <v>0</v>
      </c>
      <c r="F360" s="216">
        <v>0</v>
      </c>
      <c r="G360" s="216">
        <v>0</v>
      </c>
      <c r="H360" s="216">
        <v>0</v>
      </c>
      <c r="I360" s="216">
        <v>0</v>
      </c>
      <c r="J360" s="216">
        <v>0</v>
      </c>
      <c r="K360" s="216">
        <v>0</v>
      </c>
      <c r="L360" s="216">
        <v>0</v>
      </c>
      <c r="M360" s="216">
        <v>0</v>
      </c>
      <c r="N360" s="216">
        <v>0</v>
      </c>
      <c r="O360" s="216">
        <v>0</v>
      </c>
      <c r="P360" s="216">
        <v>0</v>
      </c>
      <c r="Q360" s="216">
        <v>0</v>
      </c>
      <c r="R360" s="216">
        <v>0</v>
      </c>
      <c r="S360" s="216">
        <v>0</v>
      </c>
      <c r="T360" s="216">
        <v>0</v>
      </c>
      <c r="U360" s="217">
        <v>0</v>
      </c>
    </row>
    <row r="361" spans="1:21" ht="15.75" hidden="1" customHeight="1" x14ac:dyDescent="0.25">
      <c r="A361" s="31" t="s">
        <v>605</v>
      </c>
      <c r="B361" s="59" t="s">
        <v>606</v>
      </c>
      <c r="C361" s="33" t="s">
        <v>534</v>
      </c>
      <c r="D361" s="216">
        <v>0</v>
      </c>
      <c r="E361" s="216">
        <v>0</v>
      </c>
      <c r="F361" s="216">
        <v>0</v>
      </c>
      <c r="G361" s="216">
        <v>0</v>
      </c>
      <c r="H361" s="216">
        <v>0</v>
      </c>
      <c r="I361" s="216">
        <v>0</v>
      </c>
      <c r="J361" s="216">
        <v>0</v>
      </c>
      <c r="K361" s="216">
        <v>0</v>
      </c>
      <c r="L361" s="216">
        <v>0</v>
      </c>
      <c r="M361" s="216">
        <v>0</v>
      </c>
      <c r="N361" s="216">
        <v>0</v>
      </c>
      <c r="O361" s="216">
        <v>0</v>
      </c>
      <c r="P361" s="216">
        <v>0</v>
      </c>
      <c r="Q361" s="216">
        <v>0</v>
      </c>
      <c r="R361" s="216">
        <v>0</v>
      </c>
      <c r="S361" s="216">
        <v>0</v>
      </c>
      <c r="T361" s="216">
        <v>0</v>
      </c>
      <c r="U361" s="217">
        <v>0</v>
      </c>
    </row>
    <row r="362" spans="1:21" ht="15.75" hidden="1" customHeight="1" x14ac:dyDescent="0.25">
      <c r="A362" s="31" t="s">
        <v>607</v>
      </c>
      <c r="B362" s="59" t="s">
        <v>608</v>
      </c>
      <c r="C362" s="33" t="s">
        <v>534</v>
      </c>
      <c r="D362" s="216">
        <v>0</v>
      </c>
      <c r="E362" s="216">
        <v>0</v>
      </c>
      <c r="F362" s="216">
        <v>0</v>
      </c>
      <c r="G362" s="216">
        <v>0</v>
      </c>
      <c r="H362" s="216">
        <v>0</v>
      </c>
      <c r="I362" s="216">
        <v>0</v>
      </c>
      <c r="J362" s="216">
        <v>0</v>
      </c>
      <c r="K362" s="216">
        <v>0</v>
      </c>
      <c r="L362" s="216">
        <v>0</v>
      </c>
      <c r="M362" s="216">
        <v>0</v>
      </c>
      <c r="N362" s="216">
        <v>0</v>
      </c>
      <c r="O362" s="216">
        <v>0</v>
      </c>
      <c r="P362" s="216">
        <v>0</v>
      </c>
      <c r="Q362" s="216">
        <v>0</v>
      </c>
      <c r="R362" s="216">
        <v>0</v>
      </c>
      <c r="S362" s="216">
        <v>0</v>
      </c>
      <c r="T362" s="216">
        <v>0</v>
      </c>
      <c r="U362" s="217">
        <v>0</v>
      </c>
    </row>
    <row r="363" spans="1:21" ht="15.75" hidden="1" customHeight="1" x14ac:dyDescent="0.25">
      <c r="A363" s="31" t="s">
        <v>609</v>
      </c>
      <c r="B363" s="59" t="s">
        <v>610</v>
      </c>
      <c r="C363" s="33" t="s">
        <v>534</v>
      </c>
      <c r="D363" s="216">
        <v>0</v>
      </c>
      <c r="E363" s="216">
        <v>0</v>
      </c>
      <c r="F363" s="216">
        <v>0</v>
      </c>
      <c r="G363" s="216">
        <v>0</v>
      </c>
      <c r="H363" s="216">
        <v>0</v>
      </c>
      <c r="I363" s="216">
        <v>0</v>
      </c>
      <c r="J363" s="216">
        <v>0</v>
      </c>
      <c r="K363" s="216">
        <v>0</v>
      </c>
      <c r="L363" s="216">
        <v>0</v>
      </c>
      <c r="M363" s="216">
        <v>0</v>
      </c>
      <c r="N363" s="216">
        <v>0</v>
      </c>
      <c r="O363" s="216">
        <v>0</v>
      </c>
      <c r="P363" s="216">
        <v>0</v>
      </c>
      <c r="Q363" s="216">
        <v>0</v>
      </c>
      <c r="R363" s="216">
        <v>0</v>
      </c>
      <c r="S363" s="216">
        <v>0</v>
      </c>
      <c r="T363" s="216">
        <v>0</v>
      </c>
      <c r="U363" s="217">
        <v>0</v>
      </c>
    </row>
    <row r="364" spans="1:21" ht="15.75" hidden="1" customHeight="1" x14ac:dyDescent="0.25">
      <c r="A364" s="31" t="s">
        <v>611</v>
      </c>
      <c r="B364" s="160" t="s">
        <v>612</v>
      </c>
      <c r="C364" s="33" t="s">
        <v>544</v>
      </c>
      <c r="D364" s="216">
        <v>0</v>
      </c>
      <c r="E364" s="216">
        <v>0</v>
      </c>
      <c r="F364" s="216">
        <v>0</v>
      </c>
      <c r="G364" s="216">
        <v>0</v>
      </c>
      <c r="H364" s="216">
        <v>0</v>
      </c>
      <c r="I364" s="216">
        <v>0</v>
      </c>
      <c r="J364" s="216">
        <v>0</v>
      </c>
      <c r="K364" s="216">
        <v>0</v>
      </c>
      <c r="L364" s="216">
        <v>0</v>
      </c>
      <c r="M364" s="216">
        <v>0</v>
      </c>
      <c r="N364" s="216">
        <v>0</v>
      </c>
      <c r="O364" s="216">
        <v>0</v>
      </c>
      <c r="P364" s="216">
        <v>0</v>
      </c>
      <c r="Q364" s="216">
        <v>0</v>
      </c>
      <c r="R364" s="216">
        <v>0</v>
      </c>
      <c r="S364" s="216">
        <v>0</v>
      </c>
      <c r="T364" s="216">
        <v>0</v>
      </c>
      <c r="U364" s="217">
        <v>0</v>
      </c>
    </row>
    <row r="365" spans="1:21" ht="15.75" hidden="1" customHeight="1" x14ac:dyDescent="0.25">
      <c r="A365" s="31" t="s">
        <v>613</v>
      </c>
      <c r="B365" s="59" t="s">
        <v>614</v>
      </c>
      <c r="C365" s="33" t="s">
        <v>544</v>
      </c>
      <c r="D365" s="216">
        <v>0</v>
      </c>
      <c r="E365" s="216">
        <v>0</v>
      </c>
      <c r="F365" s="216">
        <v>0</v>
      </c>
      <c r="G365" s="216">
        <v>0</v>
      </c>
      <c r="H365" s="216">
        <v>0</v>
      </c>
      <c r="I365" s="216">
        <v>0</v>
      </c>
      <c r="J365" s="216">
        <v>0</v>
      </c>
      <c r="K365" s="216">
        <v>0</v>
      </c>
      <c r="L365" s="216">
        <v>0</v>
      </c>
      <c r="M365" s="216">
        <v>0</v>
      </c>
      <c r="N365" s="216">
        <v>0</v>
      </c>
      <c r="O365" s="216">
        <v>0</v>
      </c>
      <c r="P365" s="216">
        <v>0</v>
      </c>
      <c r="Q365" s="216">
        <v>0</v>
      </c>
      <c r="R365" s="216">
        <v>0</v>
      </c>
      <c r="S365" s="216">
        <v>0</v>
      </c>
      <c r="T365" s="216">
        <v>0</v>
      </c>
      <c r="U365" s="217">
        <v>0</v>
      </c>
    </row>
    <row r="366" spans="1:21" ht="15.75" hidden="1" customHeight="1" x14ac:dyDescent="0.25">
      <c r="A366" s="31" t="s">
        <v>615</v>
      </c>
      <c r="B366" s="59" t="s">
        <v>616</v>
      </c>
      <c r="C366" s="33" t="s">
        <v>544</v>
      </c>
      <c r="D366" s="216">
        <v>0</v>
      </c>
      <c r="E366" s="216">
        <v>0</v>
      </c>
      <c r="F366" s="216">
        <v>0</v>
      </c>
      <c r="G366" s="216">
        <v>0</v>
      </c>
      <c r="H366" s="216">
        <v>0</v>
      </c>
      <c r="I366" s="216">
        <v>0</v>
      </c>
      <c r="J366" s="216">
        <v>0</v>
      </c>
      <c r="K366" s="216">
        <v>0</v>
      </c>
      <c r="L366" s="216">
        <v>0</v>
      </c>
      <c r="M366" s="216">
        <v>0</v>
      </c>
      <c r="N366" s="216">
        <v>0</v>
      </c>
      <c r="O366" s="216">
        <v>0</v>
      </c>
      <c r="P366" s="216">
        <v>0</v>
      </c>
      <c r="Q366" s="216">
        <v>0</v>
      </c>
      <c r="R366" s="216">
        <v>0</v>
      </c>
      <c r="S366" s="216">
        <v>0</v>
      </c>
      <c r="T366" s="216">
        <v>0</v>
      </c>
      <c r="U366" s="217">
        <v>0</v>
      </c>
    </row>
    <row r="367" spans="1:21" ht="15.75" hidden="1" customHeight="1" x14ac:dyDescent="0.25">
      <c r="A367" s="31" t="s">
        <v>617</v>
      </c>
      <c r="B367" s="160" t="s">
        <v>618</v>
      </c>
      <c r="C367" s="33" t="s">
        <v>39</v>
      </c>
      <c r="D367" s="216">
        <v>0</v>
      </c>
      <c r="E367" s="216">
        <v>0</v>
      </c>
      <c r="F367" s="216">
        <v>0</v>
      </c>
      <c r="G367" s="216">
        <v>0</v>
      </c>
      <c r="H367" s="216">
        <v>0</v>
      </c>
      <c r="I367" s="216">
        <v>0</v>
      </c>
      <c r="J367" s="216">
        <v>0</v>
      </c>
      <c r="K367" s="216">
        <v>0</v>
      </c>
      <c r="L367" s="216">
        <v>0</v>
      </c>
      <c r="M367" s="216">
        <v>0</v>
      </c>
      <c r="N367" s="216">
        <v>0</v>
      </c>
      <c r="O367" s="216">
        <v>0</v>
      </c>
      <c r="P367" s="216">
        <v>0</v>
      </c>
      <c r="Q367" s="216">
        <v>0</v>
      </c>
      <c r="R367" s="216">
        <v>0</v>
      </c>
      <c r="S367" s="216">
        <v>0</v>
      </c>
      <c r="T367" s="216">
        <v>0</v>
      </c>
      <c r="U367" s="217">
        <v>0</v>
      </c>
    </row>
    <row r="368" spans="1:21" ht="15.75" hidden="1" customHeight="1" x14ac:dyDescent="0.25">
      <c r="A368" s="31" t="s">
        <v>619</v>
      </c>
      <c r="B368" s="59" t="s">
        <v>620</v>
      </c>
      <c r="C368" s="33" t="s">
        <v>39</v>
      </c>
      <c r="D368" s="216">
        <v>0</v>
      </c>
      <c r="E368" s="216">
        <v>0</v>
      </c>
      <c r="F368" s="216">
        <v>0</v>
      </c>
      <c r="G368" s="216">
        <v>0</v>
      </c>
      <c r="H368" s="216">
        <v>0</v>
      </c>
      <c r="I368" s="216">
        <v>0</v>
      </c>
      <c r="J368" s="216">
        <v>0</v>
      </c>
      <c r="K368" s="216">
        <v>0</v>
      </c>
      <c r="L368" s="216">
        <v>0</v>
      </c>
      <c r="M368" s="216">
        <v>0</v>
      </c>
      <c r="N368" s="216">
        <v>0</v>
      </c>
      <c r="O368" s="216">
        <v>0</v>
      </c>
      <c r="P368" s="216">
        <v>0</v>
      </c>
      <c r="Q368" s="216">
        <v>0</v>
      </c>
      <c r="R368" s="216">
        <v>0</v>
      </c>
      <c r="S368" s="216">
        <v>0</v>
      </c>
      <c r="T368" s="216">
        <v>0</v>
      </c>
      <c r="U368" s="217">
        <v>0</v>
      </c>
    </row>
    <row r="369" spans="1:21" ht="15.75" hidden="1" customHeight="1" x14ac:dyDescent="0.25">
      <c r="A369" s="31" t="s">
        <v>621</v>
      </c>
      <c r="B369" s="59" t="s">
        <v>65</v>
      </c>
      <c r="C369" s="33" t="s">
        <v>39</v>
      </c>
      <c r="D369" s="216">
        <v>0</v>
      </c>
      <c r="E369" s="216">
        <v>0</v>
      </c>
      <c r="F369" s="216">
        <v>0</v>
      </c>
      <c r="G369" s="216">
        <v>0</v>
      </c>
      <c r="H369" s="216">
        <v>0</v>
      </c>
      <c r="I369" s="216">
        <v>0</v>
      </c>
      <c r="J369" s="216">
        <v>0</v>
      </c>
      <c r="K369" s="216">
        <v>0</v>
      </c>
      <c r="L369" s="216">
        <v>0</v>
      </c>
      <c r="M369" s="216">
        <v>0</v>
      </c>
      <c r="N369" s="216">
        <v>0</v>
      </c>
      <c r="O369" s="216">
        <v>0</v>
      </c>
      <c r="P369" s="216">
        <v>0</v>
      </c>
      <c r="Q369" s="216">
        <v>0</v>
      </c>
      <c r="R369" s="216">
        <v>0</v>
      </c>
      <c r="S369" s="216">
        <v>0</v>
      </c>
      <c r="T369" s="216">
        <v>0</v>
      </c>
      <c r="U369" s="217">
        <v>0</v>
      </c>
    </row>
    <row r="370" spans="1:21" ht="15.75" hidden="1" customHeight="1" thickBot="1" x14ac:dyDescent="0.3">
      <c r="A370" s="49" t="s">
        <v>622</v>
      </c>
      <c r="B370" s="232" t="s">
        <v>623</v>
      </c>
      <c r="C370" s="50" t="s">
        <v>624</v>
      </c>
      <c r="D370" s="233">
        <v>29</v>
      </c>
      <c r="E370" s="233">
        <v>29</v>
      </c>
      <c r="F370" s="233">
        <v>26.81</v>
      </c>
      <c r="G370" s="233">
        <v>29.12</v>
      </c>
      <c r="H370" s="233">
        <v>29.12</v>
      </c>
      <c r="I370" s="233">
        <v>29.12</v>
      </c>
      <c r="J370" s="233">
        <f>H370</f>
        <v>29.12</v>
      </c>
      <c r="K370" s="233">
        <f>I370</f>
        <v>29.12</v>
      </c>
      <c r="L370" s="233">
        <f>J370</f>
        <v>29.12</v>
      </c>
      <c r="M370" s="233">
        <f t="shared" ref="M370:S370" si="169">K370</f>
        <v>29.12</v>
      </c>
      <c r="N370" s="233">
        <f t="shared" si="169"/>
        <v>29.12</v>
      </c>
      <c r="O370" s="233">
        <f t="shared" si="169"/>
        <v>29.12</v>
      </c>
      <c r="P370" s="233">
        <f t="shared" si="169"/>
        <v>29.12</v>
      </c>
      <c r="Q370" s="233">
        <f t="shared" si="169"/>
        <v>29.12</v>
      </c>
      <c r="R370" s="233">
        <f t="shared" si="169"/>
        <v>29.12</v>
      </c>
      <c r="S370" s="233">
        <f t="shared" si="169"/>
        <v>29.12</v>
      </c>
      <c r="T370" s="233">
        <v>0</v>
      </c>
      <c r="U370" s="234">
        <v>0</v>
      </c>
    </row>
    <row r="371" spans="1:21" ht="15.75" customHeight="1" x14ac:dyDescent="0.25">
      <c r="A371" s="321" t="s">
        <v>625</v>
      </c>
      <c r="B371" s="322"/>
      <c r="C371" s="322"/>
      <c r="D371" s="322"/>
      <c r="E371" s="322"/>
      <c r="F371" s="322"/>
      <c r="G371" s="322"/>
      <c r="H371" s="322"/>
      <c r="I371" s="322"/>
      <c r="J371" s="322"/>
      <c r="K371" s="322"/>
      <c r="L371" s="322"/>
      <c r="M371" s="322"/>
      <c r="N371" s="322"/>
      <c r="O371" s="322"/>
      <c r="P371" s="322"/>
      <c r="Q371" s="322"/>
      <c r="R371" s="322"/>
      <c r="S371" s="322"/>
      <c r="T371" s="322"/>
      <c r="U371" s="323"/>
    </row>
    <row r="372" spans="1:21" ht="15.75" customHeight="1" thickBot="1" x14ac:dyDescent="0.3">
      <c r="A372" s="321"/>
      <c r="B372" s="322"/>
      <c r="C372" s="322"/>
      <c r="D372" s="322"/>
      <c r="E372" s="322"/>
      <c r="F372" s="322"/>
      <c r="G372" s="322"/>
      <c r="H372" s="322"/>
      <c r="I372" s="322"/>
      <c r="J372" s="322"/>
      <c r="K372" s="322"/>
      <c r="L372" s="322"/>
      <c r="M372" s="322"/>
      <c r="N372" s="322"/>
      <c r="O372" s="322"/>
      <c r="P372" s="322"/>
      <c r="Q372" s="322"/>
      <c r="R372" s="322"/>
      <c r="S372" s="322"/>
      <c r="T372" s="322"/>
      <c r="U372" s="323"/>
    </row>
    <row r="373" spans="1:21" ht="39" customHeight="1" x14ac:dyDescent="0.25">
      <c r="A373" s="324" t="s">
        <v>4</v>
      </c>
      <c r="B373" s="326" t="s">
        <v>5</v>
      </c>
      <c r="C373" s="328" t="s">
        <v>6</v>
      </c>
      <c r="D373" s="10" t="s">
        <v>7</v>
      </c>
      <c r="E373" s="10" t="s">
        <v>8</v>
      </c>
      <c r="F373" s="301" t="s">
        <v>9</v>
      </c>
      <c r="G373" s="301"/>
      <c r="H373" s="315" t="s">
        <v>11</v>
      </c>
      <c r="I373" s="316"/>
      <c r="J373" s="315" t="s">
        <v>12</v>
      </c>
      <c r="K373" s="316"/>
      <c r="L373" s="315" t="s">
        <v>13</v>
      </c>
      <c r="M373" s="316"/>
      <c r="N373" s="315" t="s">
        <v>14</v>
      </c>
      <c r="O373" s="316"/>
      <c r="P373" s="315" t="s">
        <v>15</v>
      </c>
      <c r="Q373" s="316"/>
      <c r="R373" s="315" t="s">
        <v>731</v>
      </c>
      <c r="S373" s="316"/>
      <c r="T373" s="317" t="s">
        <v>16</v>
      </c>
      <c r="U373" s="318"/>
    </row>
    <row r="374" spans="1:21" ht="63" customHeight="1" x14ac:dyDescent="0.25">
      <c r="A374" s="325"/>
      <c r="B374" s="327"/>
      <c r="C374" s="329"/>
      <c r="D374" s="12" t="s">
        <v>17</v>
      </c>
      <c r="E374" s="12" t="s">
        <v>17</v>
      </c>
      <c r="F374" s="12" t="s">
        <v>17</v>
      </c>
      <c r="G374" s="13" t="s">
        <v>17</v>
      </c>
      <c r="H374" s="13" t="s">
        <v>20</v>
      </c>
      <c r="I374" s="13" t="s">
        <v>17</v>
      </c>
      <c r="J374" s="12" t="s">
        <v>20</v>
      </c>
      <c r="K374" s="13" t="s">
        <v>19</v>
      </c>
      <c r="L374" s="12" t="s">
        <v>20</v>
      </c>
      <c r="M374" s="13" t="s">
        <v>19</v>
      </c>
      <c r="N374" s="12" t="s">
        <v>20</v>
      </c>
      <c r="O374" s="13" t="s">
        <v>19</v>
      </c>
      <c r="P374" s="12" t="s">
        <v>20</v>
      </c>
      <c r="Q374" s="13" t="s">
        <v>19</v>
      </c>
      <c r="R374" s="12" t="s">
        <v>20</v>
      </c>
      <c r="S374" s="13" t="s">
        <v>19</v>
      </c>
      <c r="T374" s="12" t="s">
        <v>20</v>
      </c>
      <c r="U374" s="15" t="s">
        <v>19</v>
      </c>
    </row>
    <row r="375" spans="1:21" ht="15.75" customHeight="1" thickBot="1" x14ac:dyDescent="0.3">
      <c r="A375" s="235">
        <v>1</v>
      </c>
      <c r="B375" s="236">
        <v>2</v>
      </c>
      <c r="C375" s="22">
        <v>3</v>
      </c>
      <c r="D375" s="17" t="s">
        <v>21</v>
      </c>
      <c r="E375" s="17" t="s">
        <v>22</v>
      </c>
      <c r="F375" s="17" t="s">
        <v>23</v>
      </c>
      <c r="G375" s="17" t="s">
        <v>24</v>
      </c>
      <c r="H375" s="20" t="s">
        <v>25</v>
      </c>
      <c r="I375" s="21" t="s">
        <v>26</v>
      </c>
      <c r="J375" s="236" t="s">
        <v>27</v>
      </c>
      <c r="K375" s="21" t="s">
        <v>28</v>
      </c>
      <c r="L375" s="21" t="s">
        <v>29</v>
      </c>
      <c r="M375" s="21" t="s">
        <v>30</v>
      </c>
      <c r="N375" s="21" t="s">
        <v>31</v>
      </c>
      <c r="O375" s="21" t="s">
        <v>32</v>
      </c>
      <c r="P375" s="21" t="s">
        <v>33</v>
      </c>
      <c r="Q375" s="21" t="s">
        <v>34</v>
      </c>
      <c r="R375" s="21" t="s">
        <v>33</v>
      </c>
      <c r="S375" s="21" t="s">
        <v>34</v>
      </c>
      <c r="T375" s="20" t="s">
        <v>35</v>
      </c>
      <c r="U375" s="22">
        <v>6</v>
      </c>
    </row>
    <row r="376" spans="1:21" ht="37.5" customHeight="1" x14ac:dyDescent="0.25">
      <c r="A376" s="319" t="s">
        <v>626</v>
      </c>
      <c r="B376" s="320"/>
      <c r="C376" s="117" t="s">
        <v>39</v>
      </c>
      <c r="D376" s="237">
        <f t="shared" ref="D376:Q376" si="170">D377+D434</f>
        <v>3.5460000000000003</v>
      </c>
      <c r="E376" s="237">
        <f t="shared" si="170"/>
        <v>3.6989999999999998</v>
      </c>
      <c r="F376" s="237">
        <f t="shared" si="170"/>
        <v>2.8250000000000002</v>
      </c>
      <c r="G376" s="237">
        <f t="shared" si="170"/>
        <v>3.2150000000000003</v>
      </c>
      <c r="H376" s="237">
        <f t="shared" si="170"/>
        <v>6.3117800000000006</v>
      </c>
      <c r="I376" s="125">
        <f t="shared" si="170"/>
        <v>6.3117800000000006</v>
      </c>
      <c r="J376" s="125">
        <f t="shared" si="170"/>
        <v>7.3750959999999992</v>
      </c>
      <c r="K376" s="125">
        <f t="shared" si="170"/>
        <v>7.7267095865264404</v>
      </c>
      <c r="L376" s="125">
        <f t="shared" si="170"/>
        <v>5.6588656548000005</v>
      </c>
      <c r="M376" s="125">
        <f t="shared" si="170"/>
        <v>9.5273472200000011</v>
      </c>
      <c r="N376" s="125">
        <f t="shared" si="170"/>
        <v>5.8083473900000007</v>
      </c>
      <c r="O376" s="125">
        <f t="shared" si="170"/>
        <v>9.1137525799999999</v>
      </c>
      <c r="P376" s="125">
        <f t="shared" si="170"/>
        <v>6.7981382664000005</v>
      </c>
      <c r="Q376" s="125">
        <f t="shared" si="170"/>
        <v>9.1919826399999991</v>
      </c>
      <c r="R376" s="125">
        <f t="shared" ref="R376:S376" si="171">R377+R434</f>
        <v>8.2431418264000005</v>
      </c>
      <c r="S376" s="125">
        <f t="shared" si="171"/>
        <v>8.6269860000000005</v>
      </c>
      <c r="T376" s="238">
        <f>T377+T434</f>
        <v>40.195369137600004</v>
      </c>
      <c r="U376" s="151">
        <f>U377+U434</f>
        <v>50.498558026526446</v>
      </c>
    </row>
    <row r="377" spans="1:21" ht="15.75" customHeight="1" x14ac:dyDescent="0.25">
      <c r="A377" s="128" t="s">
        <v>37</v>
      </c>
      <c r="B377" s="239" t="s">
        <v>627</v>
      </c>
      <c r="C377" s="130" t="s">
        <v>39</v>
      </c>
      <c r="D377" s="240">
        <f t="shared" ref="D377:G377" si="172">D378+D402+D430+D431</f>
        <v>3.5460000000000003</v>
      </c>
      <c r="E377" s="240">
        <f t="shared" si="172"/>
        <v>3.6989999999999998</v>
      </c>
      <c r="F377" s="240">
        <f t="shared" si="172"/>
        <v>2.8250000000000002</v>
      </c>
      <c r="G377" s="240">
        <f t="shared" si="172"/>
        <v>3.2150000000000003</v>
      </c>
      <c r="H377" s="240">
        <f t="shared" ref="H377:Q377" si="173">H378+H402+H430</f>
        <v>6.3117800000000006</v>
      </c>
      <c r="I377" s="240">
        <f t="shared" si="173"/>
        <v>6.3117800000000006</v>
      </c>
      <c r="J377" s="240">
        <f t="shared" si="173"/>
        <v>7.3750959999999992</v>
      </c>
      <c r="K377" s="240">
        <f t="shared" si="173"/>
        <v>7.7267095865264404</v>
      </c>
      <c r="L377" s="240">
        <f t="shared" si="173"/>
        <v>5.6588656548000005</v>
      </c>
      <c r="M377" s="240">
        <f t="shared" si="173"/>
        <v>9.5273472200000011</v>
      </c>
      <c r="N377" s="240">
        <f t="shared" si="173"/>
        <v>5.8083473900000007</v>
      </c>
      <c r="O377" s="240">
        <f t="shared" si="173"/>
        <v>9.1137525799999999</v>
      </c>
      <c r="P377" s="240">
        <f t="shared" si="173"/>
        <v>6.7981382664000005</v>
      </c>
      <c r="Q377" s="240">
        <f t="shared" si="173"/>
        <v>9.1919826399999991</v>
      </c>
      <c r="R377" s="240">
        <f t="shared" ref="R377:S377" si="174">R378+R402+R430</f>
        <v>8.2431418264000005</v>
      </c>
      <c r="S377" s="240">
        <f t="shared" si="174"/>
        <v>8.6269860000000005</v>
      </c>
      <c r="T377" s="241">
        <f>T378+T402+T430</f>
        <v>40.195369137600004</v>
      </c>
      <c r="U377" s="242">
        <f>U378+U402+U430+U431</f>
        <v>50.498558026526446</v>
      </c>
    </row>
    <row r="378" spans="1:21" ht="15.75" customHeight="1" x14ac:dyDescent="0.25">
      <c r="A378" s="37" t="s">
        <v>40</v>
      </c>
      <c r="B378" s="243" t="s">
        <v>628</v>
      </c>
      <c r="C378" s="39" t="s">
        <v>39</v>
      </c>
      <c r="D378" s="60">
        <f t="shared" ref="D378:I378" si="175">D385+D390</f>
        <v>0</v>
      </c>
      <c r="E378" s="60">
        <f t="shared" si="175"/>
        <v>0.65600000000000003</v>
      </c>
      <c r="F378" s="60">
        <f t="shared" si="175"/>
        <v>0</v>
      </c>
      <c r="G378" s="60">
        <f t="shared" si="175"/>
        <v>0</v>
      </c>
      <c r="H378" s="60">
        <f t="shared" si="175"/>
        <v>1.2949999999999999</v>
      </c>
      <c r="I378" s="60">
        <f t="shared" si="175"/>
        <v>1.2949999999999999</v>
      </c>
      <c r="J378" s="60">
        <f t="shared" ref="J378:Q378" si="176">J385+J390</f>
        <v>1.3149999999999999</v>
      </c>
      <c r="K378" s="60">
        <f t="shared" si="176"/>
        <v>1.3149999999999999</v>
      </c>
      <c r="L378" s="60">
        <f t="shared" si="176"/>
        <v>1.353</v>
      </c>
      <c r="M378" s="60">
        <f t="shared" si="176"/>
        <v>3.6216900000000001</v>
      </c>
      <c r="N378" s="60">
        <f t="shared" si="176"/>
        <v>1.389</v>
      </c>
      <c r="O378" s="60">
        <f t="shared" si="176"/>
        <v>3.5400200000000002</v>
      </c>
      <c r="P378" s="60">
        <f t="shared" si="176"/>
        <v>1.4339999999999999</v>
      </c>
      <c r="Q378" s="60">
        <f t="shared" si="176"/>
        <v>3.6564800000000002</v>
      </c>
      <c r="R378" s="60">
        <f t="shared" ref="R378:S378" si="177">R385+R390</f>
        <v>1.4339999999999999</v>
      </c>
      <c r="S378" s="60">
        <f t="shared" si="177"/>
        <v>1.4339999999999999</v>
      </c>
      <c r="T378" s="244">
        <f>T385+T390</f>
        <v>8.2200000000000006</v>
      </c>
      <c r="U378" s="62">
        <f>U385+U390</f>
        <v>14.86219</v>
      </c>
    </row>
    <row r="379" spans="1:21" ht="15.75" customHeight="1" x14ac:dyDescent="0.25">
      <c r="A379" s="31" t="s">
        <v>42</v>
      </c>
      <c r="B379" s="59" t="s">
        <v>629</v>
      </c>
      <c r="C379" s="33" t="s">
        <v>39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0</v>
      </c>
      <c r="P379" s="34">
        <v>0</v>
      </c>
      <c r="Q379" s="34">
        <v>0</v>
      </c>
      <c r="R379" s="34">
        <v>0</v>
      </c>
      <c r="S379" s="34">
        <v>0</v>
      </c>
      <c r="T379" s="34">
        <f>+H379+J379+L379+N379+P379</f>
        <v>0</v>
      </c>
      <c r="U379" s="35">
        <f t="shared" ref="U379:U401" si="178">G379+I379+K379+M379+O379+Q379</f>
        <v>0</v>
      </c>
    </row>
    <row r="380" spans="1:21" ht="15.75" customHeight="1" x14ac:dyDescent="0.25">
      <c r="A380" s="31" t="s">
        <v>630</v>
      </c>
      <c r="B380" s="79" t="s">
        <v>631</v>
      </c>
      <c r="C380" s="33" t="s">
        <v>39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0</v>
      </c>
      <c r="P380" s="34">
        <v>0</v>
      </c>
      <c r="Q380" s="34">
        <v>0</v>
      </c>
      <c r="R380" s="34">
        <v>0</v>
      </c>
      <c r="S380" s="34">
        <v>0</v>
      </c>
      <c r="T380" s="34">
        <f t="shared" ref="T380:T384" si="179">+H380+J380+L380+N380+P380</f>
        <v>0</v>
      </c>
      <c r="U380" s="35">
        <f t="shared" si="178"/>
        <v>0</v>
      </c>
    </row>
    <row r="381" spans="1:21" ht="15.75" customHeight="1" x14ac:dyDescent="0.25">
      <c r="A381" s="31" t="s">
        <v>632</v>
      </c>
      <c r="B381" s="82" t="s">
        <v>43</v>
      </c>
      <c r="C381" s="33" t="s">
        <v>39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0</v>
      </c>
      <c r="P381" s="34">
        <v>0</v>
      </c>
      <c r="Q381" s="34">
        <v>0</v>
      </c>
      <c r="R381" s="34">
        <v>0</v>
      </c>
      <c r="S381" s="34">
        <v>0</v>
      </c>
      <c r="T381" s="34">
        <f t="shared" si="179"/>
        <v>0</v>
      </c>
      <c r="U381" s="35">
        <f t="shared" si="178"/>
        <v>0</v>
      </c>
    </row>
    <row r="382" spans="1:21" ht="15.75" customHeight="1" x14ac:dyDescent="0.25">
      <c r="A382" s="31" t="s">
        <v>633</v>
      </c>
      <c r="B382" s="82" t="s">
        <v>45</v>
      </c>
      <c r="C382" s="33" t="s">
        <v>39</v>
      </c>
      <c r="D382" s="34">
        <v>0</v>
      </c>
      <c r="E382" s="34">
        <v>0</v>
      </c>
      <c r="F382" s="34">
        <v>0</v>
      </c>
      <c r="G382" s="34">
        <v>0</v>
      </c>
      <c r="H382" s="34">
        <v>0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0</v>
      </c>
      <c r="P382" s="34">
        <v>0</v>
      </c>
      <c r="Q382" s="34">
        <v>0</v>
      </c>
      <c r="R382" s="34">
        <v>0</v>
      </c>
      <c r="S382" s="34">
        <v>0</v>
      </c>
      <c r="T382" s="34">
        <f t="shared" si="179"/>
        <v>0</v>
      </c>
      <c r="U382" s="35">
        <f t="shared" si="178"/>
        <v>0</v>
      </c>
    </row>
    <row r="383" spans="1:21" ht="15.75" customHeight="1" x14ac:dyDescent="0.25">
      <c r="A383" s="31" t="s">
        <v>634</v>
      </c>
      <c r="B383" s="82" t="s">
        <v>47</v>
      </c>
      <c r="C383" s="33" t="s">
        <v>39</v>
      </c>
      <c r="D383" s="34">
        <v>0</v>
      </c>
      <c r="E383" s="34">
        <v>0</v>
      </c>
      <c r="F383" s="34">
        <v>0</v>
      </c>
      <c r="G383" s="34">
        <v>0</v>
      </c>
      <c r="H383" s="34">
        <v>0</v>
      </c>
      <c r="I383" s="34">
        <v>0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0</v>
      </c>
      <c r="P383" s="34">
        <v>0</v>
      </c>
      <c r="Q383" s="34">
        <v>0</v>
      </c>
      <c r="R383" s="34">
        <v>0</v>
      </c>
      <c r="S383" s="34">
        <v>0</v>
      </c>
      <c r="T383" s="34">
        <f t="shared" si="179"/>
        <v>0</v>
      </c>
      <c r="U383" s="35">
        <f t="shared" si="178"/>
        <v>0</v>
      </c>
    </row>
    <row r="384" spans="1:21" ht="15.75" customHeight="1" x14ac:dyDescent="0.25">
      <c r="A384" s="31" t="s">
        <v>635</v>
      </c>
      <c r="B384" s="79" t="s">
        <v>636</v>
      </c>
      <c r="C384" s="33" t="s">
        <v>39</v>
      </c>
      <c r="D384" s="34">
        <v>0</v>
      </c>
      <c r="E384" s="34">
        <v>0</v>
      </c>
      <c r="F384" s="34">
        <v>0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0</v>
      </c>
      <c r="Q384" s="34">
        <v>0</v>
      </c>
      <c r="R384" s="34">
        <v>0</v>
      </c>
      <c r="S384" s="34">
        <v>0</v>
      </c>
      <c r="T384" s="34">
        <f t="shared" si="179"/>
        <v>0</v>
      </c>
      <c r="U384" s="35">
        <f t="shared" si="178"/>
        <v>0</v>
      </c>
    </row>
    <row r="385" spans="1:21" ht="15.75" customHeight="1" x14ac:dyDescent="0.25">
      <c r="A385" s="37" t="s">
        <v>637</v>
      </c>
      <c r="B385" s="243" t="s">
        <v>638</v>
      </c>
      <c r="C385" s="39" t="s">
        <v>39</v>
      </c>
      <c r="D385" s="74">
        <v>0</v>
      </c>
      <c r="E385" s="74">
        <v>0</v>
      </c>
      <c r="F385" s="120">
        <v>0</v>
      </c>
      <c r="G385" s="120">
        <v>0</v>
      </c>
      <c r="H385" s="120">
        <v>1.2949999999999999</v>
      </c>
      <c r="I385" s="120">
        <v>1.2949999999999999</v>
      </c>
      <c r="J385" s="60">
        <v>1.3149999999999999</v>
      </c>
      <c r="K385" s="60">
        <v>1.3149999999999999</v>
      </c>
      <c r="L385" s="60">
        <v>1.353</v>
      </c>
      <c r="M385" s="60">
        <v>3.6216900000000001</v>
      </c>
      <c r="N385" s="60">
        <v>1.389</v>
      </c>
      <c r="O385" s="60">
        <v>3.5400200000000002</v>
      </c>
      <c r="P385" s="60">
        <v>1.4339999999999999</v>
      </c>
      <c r="Q385" s="60">
        <v>3.6564800000000002</v>
      </c>
      <c r="R385" s="60">
        <v>1.4339999999999999</v>
      </c>
      <c r="S385" s="60">
        <v>1.4339999999999999</v>
      </c>
      <c r="T385" s="41">
        <f>H385+J385+L385+N385+P385+R385</f>
        <v>8.2200000000000006</v>
      </c>
      <c r="U385" s="47">
        <f>I385+K385+M385+O385+Q385+S385</f>
        <v>14.86219</v>
      </c>
    </row>
    <row r="386" spans="1:21" ht="15.75" customHeight="1" x14ac:dyDescent="0.25">
      <c r="A386" s="31" t="s">
        <v>639</v>
      </c>
      <c r="B386" s="79" t="s">
        <v>640</v>
      </c>
      <c r="C386" s="33" t="s">
        <v>39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P386" s="34">
        <v>0</v>
      </c>
      <c r="Q386" s="34">
        <v>0</v>
      </c>
      <c r="R386" s="34">
        <v>0</v>
      </c>
      <c r="S386" s="34">
        <v>0</v>
      </c>
      <c r="T386" s="34">
        <f>H386+J386+L386+N386+P386</f>
        <v>0</v>
      </c>
      <c r="U386" s="35">
        <f t="shared" si="178"/>
        <v>0</v>
      </c>
    </row>
    <row r="387" spans="1:21" ht="15.75" customHeight="1" x14ac:dyDescent="0.25">
      <c r="A387" s="31" t="s">
        <v>641</v>
      </c>
      <c r="B387" s="79" t="s">
        <v>642</v>
      </c>
      <c r="C387" s="33" t="s">
        <v>39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v>0</v>
      </c>
      <c r="R387" s="34">
        <v>0</v>
      </c>
      <c r="S387" s="34">
        <v>0</v>
      </c>
      <c r="T387" s="34">
        <f t="shared" ref="T387:T389" si="180">H387+J387+L387+N387+P387</f>
        <v>0</v>
      </c>
      <c r="U387" s="35">
        <f t="shared" si="178"/>
        <v>0</v>
      </c>
    </row>
    <row r="388" spans="1:21" ht="15.75" customHeight="1" x14ac:dyDescent="0.25">
      <c r="A388" s="31" t="s">
        <v>643</v>
      </c>
      <c r="B388" s="82" t="s">
        <v>644</v>
      </c>
      <c r="C388" s="33" t="s">
        <v>39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v>0</v>
      </c>
      <c r="R388" s="34">
        <v>0</v>
      </c>
      <c r="S388" s="34">
        <v>0</v>
      </c>
      <c r="T388" s="34">
        <f t="shared" si="180"/>
        <v>0</v>
      </c>
      <c r="U388" s="35">
        <f t="shared" si="178"/>
        <v>0</v>
      </c>
    </row>
    <row r="389" spans="1:21" ht="15.75" customHeight="1" x14ac:dyDescent="0.25">
      <c r="A389" s="31" t="s">
        <v>645</v>
      </c>
      <c r="B389" s="82" t="s">
        <v>646</v>
      </c>
      <c r="C389" s="33" t="s">
        <v>39</v>
      </c>
      <c r="D389" s="34">
        <v>0</v>
      </c>
      <c r="E389" s="34">
        <v>0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P389" s="34">
        <v>0</v>
      </c>
      <c r="Q389" s="34">
        <v>0</v>
      </c>
      <c r="R389" s="34">
        <v>0</v>
      </c>
      <c r="S389" s="34">
        <v>0</v>
      </c>
      <c r="T389" s="34">
        <f t="shared" si="180"/>
        <v>0</v>
      </c>
      <c r="U389" s="35">
        <f t="shared" si="178"/>
        <v>0</v>
      </c>
    </row>
    <row r="390" spans="1:21" ht="15.75" customHeight="1" x14ac:dyDescent="0.25">
      <c r="A390" s="37" t="s">
        <v>647</v>
      </c>
      <c r="B390" s="81" t="s">
        <v>648</v>
      </c>
      <c r="C390" s="39" t="s">
        <v>39</v>
      </c>
      <c r="D390" s="74">
        <v>0</v>
      </c>
      <c r="E390" s="85">
        <v>0.65600000000000003</v>
      </c>
      <c r="F390" s="120">
        <v>0</v>
      </c>
      <c r="G390" s="74">
        <v>0</v>
      </c>
      <c r="H390" s="74">
        <v>0</v>
      </c>
      <c r="I390" s="74">
        <v>0</v>
      </c>
      <c r="J390" s="74">
        <v>0</v>
      </c>
      <c r="K390" s="74">
        <v>0</v>
      </c>
      <c r="L390" s="74">
        <v>0</v>
      </c>
      <c r="M390" s="74">
        <v>0</v>
      </c>
      <c r="N390" s="74">
        <v>0</v>
      </c>
      <c r="O390" s="74">
        <v>0</v>
      </c>
      <c r="P390" s="74">
        <v>0</v>
      </c>
      <c r="Q390" s="74">
        <v>0</v>
      </c>
      <c r="R390" s="74">
        <v>0</v>
      </c>
      <c r="S390" s="74">
        <v>0</v>
      </c>
      <c r="T390" s="74">
        <f>H390+J390+L390+N390+P390</f>
        <v>0</v>
      </c>
      <c r="U390" s="47">
        <f t="shared" si="178"/>
        <v>0</v>
      </c>
    </row>
    <row r="391" spans="1:21" ht="15.75" customHeight="1" x14ac:dyDescent="0.25">
      <c r="A391" s="31" t="s">
        <v>649</v>
      </c>
      <c r="B391" s="82" t="s">
        <v>646</v>
      </c>
      <c r="C391" s="33" t="s">
        <v>39</v>
      </c>
      <c r="D391" s="34">
        <v>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0</v>
      </c>
      <c r="T391" s="34">
        <f>H391+J391+L391+N391+P391</f>
        <v>0</v>
      </c>
      <c r="U391" s="35">
        <f t="shared" si="178"/>
        <v>0</v>
      </c>
    </row>
    <row r="392" spans="1:21" ht="15.75" customHeight="1" x14ac:dyDescent="0.25">
      <c r="A392" s="31" t="s">
        <v>650</v>
      </c>
      <c r="B392" s="79" t="s">
        <v>651</v>
      </c>
      <c r="C392" s="33" t="s">
        <v>39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0</v>
      </c>
      <c r="P392" s="34">
        <v>0</v>
      </c>
      <c r="Q392" s="34">
        <v>0</v>
      </c>
      <c r="R392" s="34">
        <v>0</v>
      </c>
      <c r="S392" s="34">
        <v>0</v>
      </c>
      <c r="T392" s="34">
        <f t="shared" ref="T392:T401" si="181">H392+J392+L392+N392+P392</f>
        <v>0</v>
      </c>
      <c r="U392" s="35">
        <f t="shared" si="178"/>
        <v>0</v>
      </c>
    </row>
    <row r="393" spans="1:21" ht="15.75" customHeight="1" x14ac:dyDescent="0.25">
      <c r="A393" s="31" t="s">
        <v>652</v>
      </c>
      <c r="B393" s="79" t="s">
        <v>458</v>
      </c>
      <c r="C393" s="33" t="s">
        <v>39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>
        <v>0</v>
      </c>
      <c r="Q393" s="34">
        <v>0</v>
      </c>
      <c r="R393" s="34">
        <v>0</v>
      </c>
      <c r="S393" s="34">
        <v>0</v>
      </c>
      <c r="T393" s="34">
        <f t="shared" si="181"/>
        <v>0</v>
      </c>
      <c r="U393" s="35">
        <f t="shared" si="178"/>
        <v>0</v>
      </c>
    </row>
    <row r="394" spans="1:21" ht="15.75" customHeight="1" x14ac:dyDescent="0.25">
      <c r="A394" s="31" t="s">
        <v>653</v>
      </c>
      <c r="B394" s="79" t="s">
        <v>654</v>
      </c>
      <c r="C394" s="33" t="s">
        <v>39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f t="shared" si="181"/>
        <v>0</v>
      </c>
      <c r="U394" s="35">
        <f t="shared" si="178"/>
        <v>0</v>
      </c>
    </row>
    <row r="395" spans="1:21" ht="15.75" customHeight="1" x14ac:dyDescent="0.25">
      <c r="A395" s="31" t="s">
        <v>655</v>
      </c>
      <c r="B395" s="82" t="s">
        <v>63</v>
      </c>
      <c r="C395" s="33" t="s">
        <v>39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34">
        <v>0</v>
      </c>
      <c r="Q395" s="34">
        <v>0</v>
      </c>
      <c r="R395" s="34">
        <v>0</v>
      </c>
      <c r="S395" s="34">
        <v>0</v>
      </c>
      <c r="T395" s="34">
        <f t="shared" si="181"/>
        <v>0</v>
      </c>
      <c r="U395" s="35">
        <f t="shared" si="178"/>
        <v>0</v>
      </c>
    </row>
    <row r="396" spans="1:21" ht="15.75" customHeight="1" x14ac:dyDescent="0.25">
      <c r="A396" s="31" t="s">
        <v>656</v>
      </c>
      <c r="B396" s="245" t="s">
        <v>65</v>
      </c>
      <c r="C396" s="33" t="s">
        <v>39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f t="shared" si="181"/>
        <v>0</v>
      </c>
      <c r="U396" s="35">
        <f t="shared" si="178"/>
        <v>0</v>
      </c>
    </row>
    <row r="397" spans="1:21" ht="15.75" customHeight="1" x14ac:dyDescent="0.25">
      <c r="A397" s="31" t="s">
        <v>44</v>
      </c>
      <c r="B397" s="59" t="s">
        <v>657</v>
      </c>
      <c r="C397" s="33" t="s">
        <v>39</v>
      </c>
      <c r="D397" s="34">
        <v>0</v>
      </c>
      <c r="E397" s="34">
        <v>0</v>
      </c>
      <c r="F397" s="34">
        <v>0</v>
      </c>
      <c r="G397" s="34">
        <v>0</v>
      </c>
      <c r="H397" s="34">
        <v>0</v>
      </c>
      <c r="I397" s="34">
        <v>0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34">
        <v>0</v>
      </c>
      <c r="Q397" s="34">
        <v>0</v>
      </c>
      <c r="R397" s="34">
        <v>0</v>
      </c>
      <c r="S397" s="34">
        <v>0</v>
      </c>
      <c r="T397" s="34">
        <f t="shared" si="181"/>
        <v>0</v>
      </c>
      <c r="U397" s="35">
        <f t="shared" si="178"/>
        <v>0</v>
      </c>
    </row>
    <row r="398" spans="1:21" ht="15.75" customHeight="1" x14ac:dyDescent="0.25">
      <c r="A398" s="31" t="s">
        <v>658</v>
      </c>
      <c r="B398" s="79" t="s">
        <v>43</v>
      </c>
      <c r="C398" s="33" t="s">
        <v>39</v>
      </c>
      <c r="D398" s="34">
        <v>0</v>
      </c>
      <c r="E398" s="34">
        <v>0</v>
      </c>
      <c r="F398" s="34">
        <v>0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f t="shared" si="181"/>
        <v>0</v>
      </c>
      <c r="U398" s="35">
        <f t="shared" si="178"/>
        <v>0</v>
      </c>
    </row>
    <row r="399" spans="1:21" ht="15.75" customHeight="1" x14ac:dyDescent="0.25">
      <c r="A399" s="31" t="s">
        <v>659</v>
      </c>
      <c r="B399" s="79" t="s">
        <v>45</v>
      </c>
      <c r="C399" s="33" t="s">
        <v>39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f t="shared" si="181"/>
        <v>0</v>
      </c>
      <c r="U399" s="35">
        <f t="shared" si="178"/>
        <v>0</v>
      </c>
    </row>
    <row r="400" spans="1:21" ht="15.75" customHeight="1" x14ac:dyDescent="0.25">
      <c r="A400" s="31" t="s">
        <v>660</v>
      </c>
      <c r="B400" s="79" t="s">
        <v>47</v>
      </c>
      <c r="C400" s="33" t="s">
        <v>39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P400" s="34">
        <v>0</v>
      </c>
      <c r="Q400" s="34">
        <v>0</v>
      </c>
      <c r="R400" s="34">
        <v>0</v>
      </c>
      <c r="S400" s="34">
        <v>0</v>
      </c>
      <c r="T400" s="34">
        <f t="shared" si="181"/>
        <v>0</v>
      </c>
      <c r="U400" s="35">
        <f t="shared" si="178"/>
        <v>0</v>
      </c>
    </row>
    <row r="401" spans="1:21" ht="15.75" customHeight="1" x14ac:dyDescent="0.25">
      <c r="A401" s="31" t="s">
        <v>46</v>
      </c>
      <c r="B401" s="59" t="s">
        <v>661</v>
      </c>
      <c r="C401" s="33" t="s">
        <v>39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P401" s="34">
        <v>0</v>
      </c>
      <c r="Q401" s="34">
        <v>0</v>
      </c>
      <c r="R401" s="34">
        <v>0</v>
      </c>
      <c r="S401" s="34">
        <v>0</v>
      </c>
      <c r="T401" s="34">
        <f t="shared" si="181"/>
        <v>0</v>
      </c>
      <c r="U401" s="35">
        <f t="shared" si="178"/>
        <v>0</v>
      </c>
    </row>
    <row r="402" spans="1:21" ht="15.75" customHeight="1" x14ac:dyDescent="0.25">
      <c r="A402" s="128" t="s">
        <v>48</v>
      </c>
      <c r="B402" s="141" t="s">
        <v>662</v>
      </c>
      <c r="C402" s="130" t="s">
        <v>39</v>
      </c>
      <c r="D402" s="142">
        <v>2.9550000000000001</v>
      </c>
      <c r="E402" s="142">
        <v>2.4319999999999999</v>
      </c>
      <c r="F402" s="246">
        <v>2.3540000000000001</v>
      </c>
      <c r="G402" s="246">
        <f t="shared" ref="G402:T402" si="182">G403</f>
        <v>2.72</v>
      </c>
      <c r="H402" s="246">
        <f t="shared" si="182"/>
        <v>3.9647800000000002</v>
      </c>
      <c r="I402" s="142">
        <f t="shared" si="182"/>
        <v>3.9647800000000002</v>
      </c>
      <c r="J402" s="142">
        <v>5.0480499999999999</v>
      </c>
      <c r="K402" s="142">
        <f>K403+K423</f>
        <v>5.0480499999999999</v>
      </c>
      <c r="L402" s="142">
        <f t="shared" si="182"/>
        <v>3.3524337399999999</v>
      </c>
      <c r="M402" s="142">
        <f t="shared" si="182"/>
        <v>4.1876110000000004</v>
      </c>
      <c r="N402" s="142">
        <f t="shared" si="182"/>
        <v>3.47324739</v>
      </c>
      <c r="O402" s="142">
        <f t="shared" si="182"/>
        <v>3.930269</v>
      </c>
      <c r="P402" s="142">
        <f t="shared" si="182"/>
        <v>4.3261264400000004</v>
      </c>
      <c r="Q402" s="142">
        <f t="shared" si="182"/>
        <v>3.8779319999999999</v>
      </c>
      <c r="R402" s="142">
        <f t="shared" si="182"/>
        <v>5.7711300000000003</v>
      </c>
      <c r="S402" s="142">
        <f t="shared" si="182"/>
        <v>5.6372999999999998</v>
      </c>
      <c r="T402" s="247">
        <f t="shared" si="182"/>
        <v>25.935767569999999</v>
      </c>
      <c r="U402" s="249">
        <f>U403</f>
        <v>26.645942000000002</v>
      </c>
    </row>
    <row r="403" spans="1:21" ht="15.75" customHeight="1" x14ac:dyDescent="0.25">
      <c r="A403" s="31" t="s">
        <v>663</v>
      </c>
      <c r="B403" s="59" t="s">
        <v>664</v>
      </c>
      <c r="C403" s="33" t="s">
        <v>39</v>
      </c>
      <c r="D403" s="250">
        <v>2.9550000000000001</v>
      </c>
      <c r="E403" s="250">
        <v>2.4319999999999999</v>
      </c>
      <c r="F403" s="251">
        <v>2.3540000000000001</v>
      </c>
      <c r="G403" s="251">
        <f t="shared" ref="G403:Q403" si="183">G409</f>
        <v>2.72</v>
      </c>
      <c r="H403" s="251">
        <f t="shared" si="183"/>
        <v>3.9647800000000002</v>
      </c>
      <c r="I403" s="250">
        <f t="shared" si="183"/>
        <v>3.9647800000000002</v>
      </c>
      <c r="J403" s="253">
        <f t="shared" si="183"/>
        <v>3.7452299999999998</v>
      </c>
      <c r="K403" s="253">
        <f t="shared" si="183"/>
        <v>3.7452299999999998</v>
      </c>
      <c r="L403" s="253">
        <f t="shared" si="183"/>
        <v>3.3524337399999999</v>
      </c>
      <c r="M403" s="253">
        <f t="shared" si="183"/>
        <v>4.1876110000000004</v>
      </c>
      <c r="N403" s="253">
        <f t="shared" si="183"/>
        <v>3.47324739</v>
      </c>
      <c r="O403" s="253">
        <f t="shared" si="183"/>
        <v>3.930269</v>
      </c>
      <c r="P403" s="253">
        <f t="shared" si="183"/>
        <v>4.3261264400000004</v>
      </c>
      <c r="Q403" s="253">
        <f t="shared" si="183"/>
        <v>3.8779319999999999</v>
      </c>
      <c r="R403" s="253">
        <f t="shared" ref="R403:S403" si="184">R409</f>
        <v>5.7711300000000003</v>
      </c>
      <c r="S403" s="253">
        <f t="shared" si="184"/>
        <v>5.6372999999999998</v>
      </c>
      <c r="T403" s="252">
        <f>T409+T423</f>
        <v>25.935767569999999</v>
      </c>
      <c r="U403" s="254">
        <f>U409+U423</f>
        <v>26.645942000000002</v>
      </c>
    </row>
    <row r="404" spans="1:21" ht="15.75" customHeight="1" x14ac:dyDescent="0.25">
      <c r="A404" s="31" t="s">
        <v>665</v>
      </c>
      <c r="B404" s="79" t="s">
        <v>666</v>
      </c>
      <c r="C404" s="33" t="s">
        <v>39</v>
      </c>
      <c r="D404" s="34">
        <v>0</v>
      </c>
      <c r="E404" s="34">
        <v>0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34">
        <v>0</v>
      </c>
      <c r="Q404" s="34">
        <v>0</v>
      </c>
      <c r="R404" s="34">
        <v>0</v>
      </c>
      <c r="S404" s="34">
        <v>0</v>
      </c>
      <c r="T404" s="34">
        <f t="shared" ref="T404:T407" si="185">H404+J404+L404+N404+P404</f>
        <v>0</v>
      </c>
      <c r="U404" s="35">
        <f t="shared" ref="U404:U419" si="186">G404+I404+K404+M404+O404+Q404</f>
        <v>0</v>
      </c>
    </row>
    <row r="405" spans="1:21" ht="15.75" customHeight="1" x14ac:dyDescent="0.25">
      <c r="A405" s="31" t="s">
        <v>667</v>
      </c>
      <c r="B405" s="79" t="s">
        <v>43</v>
      </c>
      <c r="C405" s="33" t="s">
        <v>39</v>
      </c>
      <c r="D405" s="34">
        <v>0</v>
      </c>
      <c r="E405" s="34">
        <v>0</v>
      </c>
      <c r="F405" s="34">
        <v>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f t="shared" si="185"/>
        <v>0</v>
      </c>
      <c r="U405" s="35">
        <f t="shared" si="186"/>
        <v>0</v>
      </c>
    </row>
    <row r="406" spans="1:21" ht="15.75" customHeight="1" x14ac:dyDescent="0.25">
      <c r="A406" s="31" t="s">
        <v>668</v>
      </c>
      <c r="B406" s="79" t="s">
        <v>45</v>
      </c>
      <c r="C406" s="33" t="s">
        <v>39</v>
      </c>
      <c r="D406" s="34">
        <v>0</v>
      </c>
      <c r="E406" s="34">
        <v>0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0</v>
      </c>
      <c r="P406" s="34">
        <v>0</v>
      </c>
      <c r="Q406" s="34">
        <v>0</v>
      </c>
      <c r="R406" s="34">
        <v>0</v>
      </c>
      <c r="S406" s="34">
        <v>0</v>
      </c>
      <c r="T406" s="34">
        <f t="shared" si="185"/>
        <v>0</v>
      </c>
      <c r="U406" s="35">
        <f t="shared" si="186"/>
        <v>0</v>
      </c>
    </row>
    <row r="407" spans="1:21" ht="15.75" customHeight="1" x14ac:dyDescent="0.25">
      <c r="A407" s="31" t="s">
        <v>669</v>
      </c>
      <c r="B407" s="79" t="s">
        <v>47</v>
      </c>
      <c r="C407" s="33" t="s">
        <v>39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0</v>
      </c>
      <c r="P407" s="34">
        <v>0</v>
      </c>
      <c r="Q407" s="34">
        <v>0</v>
      </c>
      <c r="R407" s="34">
        <v>0</v>
      </c>
      <c r="S407" s="34">
        <v>0</v>
      </c>
      <c r="T407" s="34">
        <f t="shared" si="185"/>
        <v>0</v>
      </c>
      <c r="U407" s="35">
        <f t="shared" si="186"/>
        <v>0</v>
      </c>
    </row>
    <row r="408" spans="1:21" ht="15.75" customHeight="1" x14ac:dyDescent="0.25">
      <c r="A408" s="31" t="s">
        <v>670</v>
      </c>
      <c r="B408" s="79" t="s">
        <v>443</v>
      </c>
      <c r="C408" s="33" t="s">
        <v>39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>
        <v>0</v>
      </c>
      <c r="Q408" s="34">
        <v>0</v>
      </c>
      <c r="R408" s="34">
        <v>0</v>
      </c>
      <c r="S408" s="34">
        <v>0</v>
      </c>
      <c r="T408" s="34">
        <f>H408+J408+L408+N408+P408</f>
        <v>0</v>
      </c>
      <c r="U408" s="35">
        <f t="shared" si="186"/>
        <v>0</v>
      </c>
    </row>
    <row r="409" spans="1:21" ht="15.75" customHeight="1" x14ac:dyDescent="0.25">
      <c r="A409" s="37" t="s">
        <v>671</v>
      </c>
      <c r="B409" s="243" t="s">
        <v>446</v>
      </c>
      <c r="C409" s="39" t="s">
        <v>39</v>
      </c>
      <c r="D409" s="157">
        <v>2.9550000000000001</v>
      </c>
      <c r="E409" s="157">
        <v>2.4319999999999999</v>
      </c>
      <c r="F409" s="120">
        <v>2.3540000000000001</v>
      </c>
      <c r="G409" s="120">
        <v>2.72</v>
      </c>
      <c r="H409" s="120">
        <v>3.9647800000000002</v>
      </c>
      <c r="I409" s="85">
        <v>3.9647800000000002</v>
      </c>
      <c r="J409" s="85">
        <v>3.7452299999999998</v>
      </c>
      <c r="K409" s="85">
        <v>3.7452299999999998</v>
      </c>
      <c r="L409" s="85">
        <v>3.3524337399999999</v>
      </c>
      <c r="M409" s="85">
        <v>4.1876110000000004</v>
      </c>
      <c r="N409" s="85">
        <v>3.47324739</v>
      </c>
      <c r="O409" s="85">
        <v>3.930269</v>
      </c>
      <c r="P409" s="85">
        <v>4.3261264400000004</v>
      </c>
      <c r="Q409" s="85">
        <v>3.8779319999999999</v>
      </c>
      <c r="R409" s="85">
        <v>5.7711300000000003</v>
      </c>
      <c r="S409" s="85">
        <v>5.6372999999999998</v>
      </c>
      <c r="T409" s="41">
        <f>H409+J409+L409+N409+P409+R409</f>
        <v>24.632947569999999</v>
      </c>
      <c r="U409" s="45">
        <f>+I409+K409+M409+O409+Q409+S409</f>
        <v>25.343122000000001</v>
      </c>
    </row>
    <row r="410" spans="1:21" ht="15.75" customHeight="1" x14ac:dyDescent="0.25">
      <c r="A410" s="31" t="s">
        <v>672</v>
      </c>
      <c r="B410" s="79" t="s">
        <v>449</v>
      </c>
      <c r="C410" s="33" t="s">
        <v>39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0</v>
      </c>
      <c r="M410" s="34">
        <v>0</v>
      </c>
      <c r="N410" s="34">
        <v>0</v>
      </c>
      <c r="O410" s="34">
        <v>0</v>
      </c>
      <c r="P410" s="34">
        <v>0</v>
      </c>
      <c r="Q410" s="34">
        <v>0</v>
      </c>
      <c r="R410" s="34">
        <v>0</v>
      </c>
      <c r="S410" s="34">
        <v>0</v>
      </c>
      <c r="T410" s="34">
        <f t="shared" ref="T410:T415" si="187">H410+J410+L410+N410+P410</f>
        <v>0</v>
      </c>
      <c r="U410" s="35">
        <f>G410+I410+K410+M410+O410+Q410</f>
        <v>0</v>
      </c>
    </row>
    <row r="411" spans="1:21" ht="15.75" customHeight="1" x14ac:dyDescent="0.25">
      <c r="A411" s="31" t="s">
        <v>673</v>
      </c>
      <c r="B411" s="79" t="s">
        <v>455</v>
      </c>
      <c r="C411" s="33" t="s">
        <v>39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0</v>
      </c>
      <c r="M411" s="34">
        <v>0</v>
      </c>
      <c r="N411" s="34">
        <v>0</v>
      </c>
      <c r="O411" s="34">
        <v>0</v>
      </c>
      <c r="P411" s="34">
        <v>0</v>
      </c>
      <c r="Q411" s="34">
        <v>0</v>
      </c>
      <c r="R411" s="34">
        <v>0</v>
      </c>
      <c r="S411" s="34">
        <v>0</v>
      </c>
      <c r="T411" s="34">
        <f t="shared" si="187"/>
        <v>0</v>
      </c>
      <c r="U411" s="35">
        <f t="shared" si="186"/>
        <v>0</v>
      </c>
    </row>
    <row r="412" spans="1:21" ht="15.75" customHeight="1" x14ac:dyDescent="0.25">
      <c r="A412" s="31" t="s">
        <v>674</v>
      </c>
      <c r="B412" s="79" t="s">
        <v>458</v>
      </c>
      <c r="C412" s="33" t="s">
        <v>39</v>
      </c>
      <c r="D412" s="34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0</v>
      </c>
      <c r="P412" s="34">
        <v>0</v>
      </c>
      <c r="Q412" s="34">
        <v>0</v>
      </c>
      <c r="R412" s="34">
        <v>0</v>
      </c>
      <c r="S412" s="34">
        <v>0</v>
      </c>
      <c r="T412" s="34">
        <f t="shared" si="187"/>
        <v>0</v>
      </c>
      <c r="U412" s="35">
        <f t="shared" si="186"/>
        <v>0</v>
      </c>
    </row>
    <row r="413" spans="1:21" ht="15.75" customHeight="1" x14ac:dyDescent="0.25">
      <c r="A413" s="31" t="s">
        <v>675</v>
      </c>
      <c r="B413" s="79" t="s">
        <v>461</v>
      </c>
      <c r="C413" s="33" t="s">
        <v>39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Q413" s="34">
        <v>0</v>
      </c>
      <c r="R413" s="34">
        <v>0</v>
      </c>
      <c r="S413" s="34">
        <v>0</v>
      </c>
      <c r="T413" s="34">
        <f t="shared" si="187"/>
        <v>0</v>
      </c>
      <c r="U413" s="35">
        <f t="shared" si="186"/>
        <v>0</v>
      </c>
    </row>
    <row r="414" spans="1:21" ht="15.75" customHeight="1" x14ac:dyDescent="0.25">
      <c r="A414" s="31" t="s">
        <v>676</v>
      </c>
      <c r="B414" s="82" t="s">
        <v>63</v>
      </c>
      <c r="C414" s="33" t="s">
        <v>39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f t="shared" si="187"/>
        <v>0</v>
      </c>
      <c r="U414" s="35">
        <f t="shared" si="186"/>
        <v>0</v>
      </c>
    </row>
    <row r="415" spans="1:21" ht="15.75" customHeight="1" x14ac:dyDescent="0.25">
      <c r="A415" s="31" t="s">
        <v>677</v>
      </c>
      <c r="B415" s="245" t="s">
        <v>65</v>
      </c>
      <c r="C415" s="33" t="s">
        <v>39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f t="shared" si="187"/>
        <v>0</v>
      </c>
      <c r="U415" s="35">
        <f t="shared" si="186"/>
        <v>0</v>
      </c>
    </row>
    <row r="416" spans="1:21" ht="15.75" customHeight="1" x14ac:dyDescent="0.25">
      <c r="A416" s="31" t="s">
        <v>678</v>
      </c>
      <c r="B416" s="59" t="s">
        <v>679</v>
      </c>
      <c r="C416" s="33" t="s">
        <v>39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f>H416+J416+L416+N416+P416</f>
        <v>0</v>
      </c>
      <c r="U416" s="35">
        <f t="shared" si="186"/>
        <v>0</v>
      </c>
    </row>
    <row r="417" spans="1:23" ht="15.75" customHeight="1" x14ac:dyDescent="0.25">
      <c r="A417" s="128" t="s">
        <v>680</v>
      </c>
      <c r="B417" s="255" t="s">
        <v>681</v>
      </c>
      <c r="C417" s="130" t="s">
        <v>39</v>
      </c>
      <c r="D417" s="256">
        <v>0</v>
      </c>
      <c r="E417" s="256">
        <v>0</v>
      </c>
      <c r="F417" s="257">
        <v>0</v>
      </c>
      <c r="G417" s="256">
        <v>0</v>
      </c>
      <c r="H417" s="256">
        <v>0</v>
      </c>
      <c r="I417" s="256">
        <v>0</v>
      </c>
      <c r="J417" s="256"/>
      <c r="K417" s="256"/>
      <c r="L417" s="256"/>
      <c r="M417" s="256"/>
      <c r="N417" s="256"/>
      <c r="O417" s="256"/>
      <c r="P417" s="256"/>
      <c r="Q417" s="256"/>
      <c r="R417" s="256"/>
      <c r="S417" s="256"/>
      <c r="T417" s="248">
        <f>H417+J417+L417+N417+P417</f>
        <v>0</v>
      </c>
      <c r="U417" s="249">
        <f>G417+I417+K417+M417+O417+Q417</f>
        <v>0</v>
      </c>
    </row>
    <row r="418" spans="1:23" ht="15.75" customHeight="1" x14ac:dyDescent="0.25">
      <c r="A418" s="31" t="s">
        <v>682</v>
      </c>
      <c r="B418" s="79" t="s">
        <v>666</v>
      </c>
      <c r="C418" s="33" t="s">
        <v>39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f t="shared" ref="T418:T421" si="188">H418+J418+L418+N418+P418</f>
        <v>0</v>
      </c>
      <c r="U418" s="35">
        <f t="shared" si="186"/>
        <v>0</v>
      </c>
    </row>
    <row r="419" spans="1:23" ht="15.75" customHeight="1" x14ac:dyDescent="0.25">
      <c r="A419" s="31" t="s">
        <v>683</v>
      </c>
      <c r="B419" s="79" t="s">
        <v>43</v>
      </c>
      <c r="C419" s="33" t="s">
        <v>39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f t="shared" si="188"/>
        <v>0</v>
      </c>
      <c r="U419" s="35">
        <f t="shared" si="186"/>
        <v>0</v>
      </c>
    </row>
    <row r="420" spans="1:23" ht="15.75" customHeight="1" x14ac:dyDescent="0.25">
      <c r="A420" s="31" t="s">
        <v>684</v>
      </c>
      <c r="B420" s="79" t="s">
        <v>45</v>
      </c>
      <c r="C420" s="33" t="s">
        <v>39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</v>
      </c>
      <c r="T420" s="34">
        <f t="shared" si="188"/>
        <v>0</v>
      </c>
      <c r="U420" s="35">
        <f t="shared" ref="U420:U435" si="189">G420+I420+K420+M420+O420+Q420</f>
        <v>0</v>
      </c>
    </row>
    <row r="421" spans="1:23" ht="15.75" customHeight="1" x14ac:dyDescent="0.25">
      <c r="A421" s="31" t="s">
        <v>685</v>
      </c>
      <c r="B421" s="79" t="s">
        <v>47</v>
      </c>
      <c r="C421" s="33" t="s">
        <v>39</v>
      </c>
      <c r="D421" s="34">
        <v>0</v>
      </c>
      <c r="E421" s="34">
        <v>0</v>
      </c>
      <c r="F421" s="34">
        <v>0</v>
      </c>
      <c r="G421" s="34">
        <v>0</v>
      </c>
      <c r="H421" s="34">
        <v>0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f t="shared" si="188"/>
        <v>0</v>
      </c>
      <c r="U421" s="35">
        <f t="shared" si="189"/>
        <v>0</v>
      </c>
    </row>
    <row r="422" spans="1:23" ht="15.75" customHeight="1" x14ac:dyDescent="0.25">
      <c r="A422" s="31" t="s">
        <v>686</v>
      </c>
      <c r="B422" s="79" t="s">
        <v>443</v>
      </c>
      <c r="C422" s="33" t="s">
        <v>39</v>
      </c>
      <c r="D422" s="34">
        <v>0</v>
      </c>
      <c r="E422" s="34">
        <v>0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f>H422+J422+L422+N422+P422</f>
        <v>0</v>
      </c>
      <c r="U422" s="35">
        <f t="shared" si="189"/>
        <v>0</v>
      </c>
    </row>
    <row r="423" spans="1:23" ht="15.75" customHeight="1" x14ac:dyDescent="0.25">
      <c r="A423" s="37" t="s">
        <v>687</v>
      </c>
      <c r="B423" s="243" t="s">
        <v>446</v>
      </c>
      <c r="C423" s="39" t="s">
        <v>39</v>
      </c>
      <c r="D423" s="207">
        <v>0</v>
      </c>
      <c r="E423" s="207">
        <v>0</v>
      </c>
      <c r="F423" s="120">
        <v>0</v>
      </c>
      <c r="G423" s="207">
        <v>0</v>
      </c>
      <c r="H423" s="207">
        <v>0</v>
      </c>
      <c r="I423" s="207">
        <v>0</v>
      </c>
      <c r="J423" s="207">
        <v>1.3028200000000001</v>
      </c>
      <c r="K423" s="207">
        <v>1.3028200000000001</v>
      </c>
      <c r="L423" s="207"/>
      <c r="M423" s="207"/>
      <c r="N423" s="207"/>
      <c r="O423" s="207"/>
      <c r="P423" s="207"/>
      <c r="Q423" s="207"/>
      <c r="R423" s="207"/>
      <c r="S423" s="207"/>
      <c r="T423" s="207">
        <f>H423+J423+L423+N423+P423</f>
        <v>1.3028200000000001</v>
      </c>
      <c r="U423" s="208">
        <f t="shared" si="189"/>
        <v>1.3028200000000001</v>
      </c>
    </row>
    <row r="424" spans="1:23" ht="15.75" customHeight="1" x14ac:dyDescent="0.25">
      <c r="A424" s="31" t="s">
        <v>688</v>
      </c>
      <c r="B424" s="79" t="s">
        <v>449</v>
      </c>
      <c r="C424" s="33" t="s">
        <v>39</v>
      </c>
      <c r="D424" s="34">
        <v>0</v>
      </c>
      <c r="E424" s="34">
        <v>0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0</v>
      </c>
      <c r="S424" s="34">
        <v>0</v>
      </c>
      <c r="T424" s="34">
        <f t="shared" ref="T424:T428" si="190">H424+J424+L424+N424+P424</f>
        <v>0</v>
      </c>
      <c r="U424" s="35">
        <f t="shared" si="189"/>
        <v>0</v>
      </c>
    </row>
    <row r="425" spans="1:23" ht="15.75" customHeight="1" x14ac:dyDescent="0.25">
      <c r="A425" s="31" t="s">
        <v>689</v>
      </c>
      <c r="B425" s="79" t="s">
        <v>455</v>
      </c>
      <c r="C425" s="33" t="s">
        <v>39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f t="shared" si="190"/>
        <v>0</v>
      </c>
      <c r="U425" s="35">
        <f t="shared" si="189"/>
        <v>0</v>
      </c>
    </row>
    <row r="426" spans="1:23" ht="15.75" customHeight="1" x14ac:dyDescent="0.25">
      <c r="A426" s="31" t="s">
        <v>690</v>
      </c>
      <c r="B426" s="79" t="s">
        <v>458</v>
      </c>
      <c r="C426" s="33" t="s">
        <v>39</v>
      </c>
      <c r="D426" s="34">
        <v>0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f t="shared" si="190"/>
        <v>0</v>
      </c>
      <c r="U426" s="35">
        <f t="shared" si="189"/>
        <v>0</v>
      </c>
    </row>
    <row r="427" spans="1:23" ht="15.75" customHeight="1" x14ac:dyDescent="0.25">
      <c r="A427" s="31" t="s">
        <v>691</v>
      </c>
      <c r="B427" s="79" t="s">
        <v>461</v>
      </c>
      <c r="C427" s="33" t="s">
        <v>39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f t="shared" si="190"/>
        <v>0</v>
      </c>
      <c r="U427" s="35">
        <f t="shared" si="189"/>
        <v>0</v>
      </c>
    </row>
    <row r="428" spans="1:23" ht="15.75" customHeight="1" x14ac:dyDescent="0.25">
      <c r="A428" s="31" t="s">
        <v>692</v>
      </c>
      <c r="B428" s="245" t="s">
        <v>63</v>
      </c>
      <c r="C428" s="33" t="s">
        <v>39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f t="shared" si="190"/>
        <v>0</v>
      </c>
      <c r="U428" s="35">
        <f t="shared" si="189"/>
        <v>0</v>
      </c>
    </row>
    <row r="429" spans="1:23" ht="15.75" customHeight="1" x14ac:dyDescent="0.25">
      <c r="A429" s="31" t="s">
        <v>693</v>
      </c>
      <c r="B429" s="245" t="s">
        <v>65</v>
      </c>
      <c r="C429" s="33" t="s">
        <v>39</v>
      </c>
      <c r="D429" s="34">
        <v>0</v>
      </c>
      <c r="E429" s="34">
        <v>0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f>H429+J429+L429+N429+P429</f>
        <v>0</v>
      </c>
      <c r="U429" s="35">
        <f t="shared" si="189"/>
        <v>0</v>
      </c>
    </row>
    <row r="430" spans="1:23" ht="15.75" customHeight="1" x14ac:dyDescent="0.25">
      <c r="A430" s="37" t="s">
        <v>50</v>
      </c>
      <c r="B430" s="161" t="s">
        <v>694</v>
      </c>
      <c r="C430" s="39" t="s">
        <v>39</v>
      </c>
      <c r="D430" s="244">
        <v>0.59099999999999997</v>
      </c>
      <c r="E430" s="244">
        <v>0.59299999999999997</v>
      </c>
      <c r="F430" s="244">
        <v>0.47099999999999997</v>
      </c>
      <c r="G430" s="244">
        <v>8.2500000000000004E-2</v>
      </c>
      <c r="H430" s="244">
        <v>1.052</v>
      </c>
      <c r="I430" s="41">
        <v>1.052</v>
      </c>
      <c r="J430" s="41">
        <f>(J409+J385)*1.2-(J385+J403)</f>
        <v>1.0120459999999998</v>
      </c>
      <c r="K430" s="41">
        <v>1.3636595865264407</v>
      </c>
      <c r="L430" s="41">
        <v>0.9534319148</v>
      </c>
      <c r="M430" s="41">
        <f>(M378+M402+M435)*0.22</f>
        <v>1.7180462200000002</v>
      </c>
      <c r="N430" s="41">
        <v>0.94610000000000005</v>
      </c>
      <c r="O430" s="41">
        <f>(O378+O402+O435)*0.22</f>
        <v>1.6434635800000001</v>
      </c>
      <c r="P430" s="41">
        <v>1.0380118264</v>
      </c>
      <c r="Q430" s="41">
        <f>(Q378+Q402+Q435)*0.22</f>
        <v>1.6575706399999999</v>
      </c>
      <c r="R430" s="41">
        <v>1.0380118264</v>
      </c>
      <c r="S430" s="41">
        <f>(S378+S402+S435)*0.22</f>
        <v>1.5556859999999999</v>
      </c>
      <c r="T430" s="41">
        <f>H430+J430+L430+N430+P430+R430</f>
        <v>6.0396015676000001</v>
      </c>
      <c r="U430" s="45">
        <f>I430+K430+M430+O430+Q430+S430</f>
        <v>8.9904260265264409</v>
      </c>
    </row>
    <row r="431" spans="1:23" ht="15.75" customHeight="1" x14ac:dyDescent="0.25">
      <c r="A431" s="128" t="s">
        <v>52</v>
      </c>
      <c r="B431" s="239" t="s">
        <v>695</v>
      </c>
      <c r="C431" s="130" t="s">
        <v>39</v>
      </c>
      <c r="D431" s="258">
        <v>0</v>
      </c>
      <c r="E431" s="258">
        <v>1.7999999999999999E-2</v>
      </c>
      <c r="F431" s="258">
        <v>0</v>
      </c>
      <c r="G431" s="259">
        <v>0.41249999999999998</v>
      </c>
      <c r="H431" s="259">
        <v>0</v>
      </c>
      <c r="I431" s="259">
        <v>0</v>
      </c>
      <c r="J431" s="259"/>
      <c r="K431" s="259"/>
      <c r="L431" s="259"/>
      <c r="M431" s="259"/>
      <c r="N431" s="259"/>
      <c r="O431" s="259"/>
      <c r="P431" s="259"/>
      <c r="Q431" s="259"/>
      <c r="R431" s="259"/>
      <c r="S431" s="259"/>
      <c r="T431" s="259">
        <f>H431+J431+L431+N431+P431</f>
        <v>0</v>
      </c>
      <c r="U431" s="260">
        <f>I431+K431+M431+O431+Q431</f>
        <v>0</v>
      </c>
    </row>
    <row r="432" spans="1:23" ht="15.75" customHeight="1" x14ac:dyDescent="0.3">
      <c r="A432" s="31" t="s">
        <v>696</v>
      </c>
      <c r="B432" s="59" t="s">
        <v>697</v>
      </c>
      <c r="C432" s="33" t="s">
        <v>39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f>H432+J432+L432+N432+P432</f>
        <v>0</v>
      </c>
      <c r="U432" s="35">
        <f t="shared" si="189"/>
        <v>0</v>
      </c>
      <c r="V432" s="261"/>
      <c r="W432" s="262"/>
    </row>
    <row r="433" spans="1:22" ht="15.75" customHeight="1" x14ac:dyDescent="0.25">
      <c r="A433" s="37" t="s">
        <v>698</v>
      </c>
      <c r="B433" s="72" t="s">
        <v>699</v>
      </c>
      <c r="C433" s="39" t="s">
        <v>39</v>
      </c>
      <c r="D433" s="167">
        <v>0</v>
      </c>
      <c r="E433" s="167">
        <f>E431</f>
        <v>1.7999999999999999E-2</v>
      </c>
      <c r="F433" s="42">
        <v>0</v>
      </c>
      <c r="G433" s="179">
        <v>0.41249999999999998</v>
      </c>
      <c r="H433" s="179">
        <v>0</v>
      </c>
      <c r="I433" s="181">
        <v>0</v>
      </c>
      <c r="J433" s="181">
        <v>0</v>
      </c>
      <c r="K433" s="181">
        <v>0</v>
      </c>
      <c r="L433" s="181">
        <v>0</v>
      </c>
      <c r="M433" s="181">
        <v>0</v>
      </c>
      <c r="N433" s="181">
        <v>0</v>
      </c>
      <c r="O433" s="181">
        <v>0</v>
      </c>
      <c r="P433" s="181">
        <v>0</v>
      </c>
      <c r="Q433" s="181">
        <v>0</v>
      </c>
      <c r="R433" s="181">
        <v>0</v>
      </c>
      <c r="S433" s="181">
        <v>0</v>
      </c>
      <c r="T433" s="181">
        <f>H433+J433+L433+N433+P433</f>
        <v>0</v>
      </c>
      <c r="U433" s="47">
        <f>I433+K433+M433+O433+Q433</f>
        <v>0</v>
      </c>
      <c r="V433" s="263"/>
    </row>
    <row r="434" spans="1:22" ht="15.75" customHeight="1" x14ac:dyDescent="0.25">
      <c r="A434" s="128" t="s">
        <v>68</v>
      </c>
      <c r="B434" s="239" t="s">
        <v>700</v>
      </c>
      <c r="C434" s="130" t="s">
        <v>39</v>
      </c>
      <c r="D434" s="264">
        <v>0</v>
      </c>
      <c r="E434" s="264">
        <v>0</v>
      </c>
      <c r="F434" s="259">
        <v>0</v>
      </c>
      <c r="G434" s="259">
        <v>0</v>
      </c>
      <c r="H434" s="259">
        <f t="shared" ref="H434" si="191">H444</f>
        <v>0</v>
      </c>
      <c r="I434" s="259">
        <f>I444</f>
        <v>0</v>
      </c>
      <c r="J434" s="259">
        <f t="shared" ref="J434:Q434" si="192">J444</f>
        <v>0</v>
      </c>
      <c r="K434" s="259">
        <f t="shared" si="192"/>
        <v>0</v>
      </c>
      <c r="L434" s="259">
        <f t="shared" si="192"/>
        <v>0</v>
      </c>
      <c r="M434" s="259">
        <f t="shared" si="192"/>
        <v>0</v>
      </c>
      <c r="N434" s="259">
        <f t="shared" si="192"/>
        <v>0</v>
      </c>
      <c r="O434" s="259">
        <f t="shared" si="192"/>
        <v>0</v>
      </c>
      <c r="P434" s="259">
        <f t="shared" si="192"/>
        <v>0</v>
      </c>
      <c r="Q434" s="259">
        <f t="shared" si="192"/>
        <v>0</v>
      </c>
      <c r="R434" s="259">
        <f t="shared" ref="R434:S434" si="193">R444</f>
        <v>0</v>
      </c>
      <c r="S434" s="259">
        <f t="shared" si="193"/>
        <v>0</v>
      </c>
      <c r="T434" s="259">
        <f>H434+J434+L434+N434+P434</f>
        <v>0</v>
      </c>
      <c r="U434" s="260">
        <f t="shared" si="189"/>
        <v>0</v>
      </c>
    </row>
    <row r="435" spans="1:22" ht="15.75" customHeight="1" x14ac:dyDescent="0.25">
      <c r="A435" s="31" t="s">
        <v>70</v>
      </c>
      <c r="B435" s="160" t="s">
        <v>701</v>
      </c>
      <c r="C435" s="33" t="s">
        <v>39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f>H435+J435+L435+N435+P435</f>
        <v>0</v>
      </c>
      <c r="U435" s="35">
        <f t="shared" si="189"/>
        <v>0</v>
      </c>
    </row>
    <row r="436" spans="1:22" ht="15.75" customHeight="1" x14ac:dyDescent="0.25">
      <c r="A436" s="31" t="s">
        <v>74</v>
      </c>
      <c r="B436" s="160" t="s">
        <v>702</v>
      </c>
      <c r="C436" s="33" t="s">
        <v>39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f t="shared" ref="T436:T443" si="194">H436+J436+L436+N436+P436</f>
        <v>0</v>
      </c>
      <c r="U436" s="35">
        <f t="shared" ref="U436:U445" si="195">G436+I436+K436+M436+O436+Q436</f>
        <v>0</v>
      </c>
    </row>
    <row r="437" spans="1:22" ht="15.75" customHeight="1" x14ac:dyDescent="0.25">
      <c r="A437" s="31" t="s">
        <v>75</v>
      </c>
      <c r="B437" s="160" t="s">
        <v>703</v>
      </c>
      <c r="C437" s="33" t="s">
        <v>39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f t="shared" si="194"/>
        <v>0</v>
      </c>
      <c r="U437" s="35">
        <f t="shared" si="195"/>
        <v>0</v>
      </c>
    </row>
    <row r="438" spans="1:22" ht="15.75" customHeight="1" x14ac:dyDescent="0.25">
      <c r="A438" s="31" t="s">
        <v>76</v>
      </c>
      <c r="B438" s="160" t="s">
        <v>704</v>
      </c>
      <c r="C438" s="33" t="s">
        <v>39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f t="shared" si="194"/>
        <v>0</v>
      </c>
      <c r="U438" s="35">
        <f t="shared" si="195"/>
        <v>0</v>
      </c>
    </row>
    <row r="439" spans="1:22" ht="15.75" customHeight="1" x14ac:dyDescent="0.25">
      <c r="A439" s="31" t="s">
        <v>77</v>
      </c>
      <c r="B439" s="160" t="s">
        <v>705</v>
      </c>
      <c r="C439" s="33" t="s">
        <v>39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f t="shared" si="194"/>
        <v>0</v>
      </c>
      <c r="U439" s="35">
        <f t="shared" si="195"/>
        <v>0</v>
      </c>
    </row>
    <row r="440" spans="1:22" ht="15.75" customHeight="1" x14ac:dyDescent="0.25">
      <c r="A440" s="31" t="s">
        <v>126</v>
      </c>
      <c r="B440" s="59" t="s">
        <v>342</v>
      </c>
      <c r="C440" s="33" t="s">
        <v>39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f t="shared" si="194"/>
        <v>0</v>
      </c>
      <c r="U440" s="35">
        <f t="shared" si="195"/>
        <v>0</v>
      </c>
    </row>
    <row r="441" spans="1:22" ht="15.75" customHeight="1" x14ac:dyDescent="0.25">
      <c r="A441" s="31" t="s">
        <v>706</v>
      </c>
      <c r="B441" s="79" t="s">
        <v>707</v>
      </c>
      <c r="C441" s="33" t="s">
        <v>39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f t="shared" si="194"/>
        <v>0</v>
      </c>
      <c r="U441" s="35">
        <f t="shared" si="195"/>
        <v>0</v>
      </c>
    </row>
    <row r="442" spans="1:22" ht="15.75" customHeight="1" x14ac:dyDescent="0.25">
      <c r="A442" s="31" t="s">
        <v>128</v>
      </c>
      <c r="B442" s="59" t="s">
        <v>344</v>
      </c>
      <c r="C442" s="33" t="s">
        <v>39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f t="shared" si="194"/>
        <v>0</v>
      </c>
      <c r="U442" s="35">
        <f t="shared" si="195"/>
        <v>0</v>
      </c>
    </row>
    <row r="443" spans="1:22" ht="15.75" customHeight="1" x14ac:dyDescent="0.25">
      <c r="A443" s="31" t="s">
        <v>708</v>
      </c>
      <c r="B443" s="79" t="s">
        <v>709</v>
      </c>
      <c r="C443" s="33" t="s">
        <v>39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f t="shared" si="194"/>
        <v>0</v>
      </c>
      <c r="U443" s="35">
        <f t="shared" si="195"/>
        <v>0</v>
      </c>
    </row>
    <row r="444" spans="1:22" ht="15.75" customHeight="1" x14ac:dyDescent="0.25">
      <c r="A444" s="37" t="s">
        <v>78</v>
      </c>
      <c r="B444" s="161" t="s">
        <v>710</v>
      </c>
      <c r="C444" s="39" t="s">
        <v>39</v>
      </c>
      <c r="D444" s="74">
        <v>0</v>
      </c>
      <c r="E444" s="74">
        <v>0</v>
      </c>
      <c r="F444" s="120">
        <v>0</v>
      </c>
      <c r="G444" s="120">
        <v>0</v>
      </c>
      <c r="H444" s="120">
        <v>0</v>
      </c>
      <c r="I444" s="120">
        <v>0</v>
      </c>
      <c r="J444" s="120">
        <v>0</v>
      </c>
      <c r="K444" s="120">
        <v>0</v>
      </c>
      <c r="L444" s="120">
        <v>0</v>
      </c>
      <c r="M444" s="120">
        <v>0</v>
      </c>
      <c r="N444" s="120">
        <v>0</v>
      </c>
      <c r="O444" s="120">
        <v>0</v>
      </c>
      <c r="P444" s="120">
        <v>0</v>
      </c>
      <c r="Q444" s="120">
        <v>0</v>
      </c>
      <c r="R444" s="120">
        <v>0</v>
      </c>
      <c r="S444" s="120">
        <v>0</v>
      </c>
      <c r="T444" s="120">
        <f>H444+J444+L444+N444+P444</f>
        <v>0</v>
      </c>
      <c r="U444" s="158">
        <f t="shared" si="195"/>
        <v>0</v>
      </c>
    </row>
    <row r="445" spans="1:22" ht="15.75" customHeight="1" thickBot="1" x14ac:dyDescent="0.3">
      <c r="A445" s="177" t="s">
        <v>79</v>
      </c>
      <c r="B445" s="265" t="s">
        <v>711</v>
      </c>
      <c r="C445" s="266" t="s">
        <v>39</v>
      </c>
      <c r="D445" s="170">
        <v>0</v>
      </c>
      <c r="E445" s="170">
        <v>0</v>
      </c>
      <c r="F445" s="170">
        <v>0</v>
      </c>
      <c r="G445" s="170">
        <v>0</v>
      </c>
      <c r="H445" s="170">
        <v>0</v>
      </c>
      <c r="I445" s="170">
        <v>0</v>
      </c>
      <c r="J445" s="170">
        <v>0</v>
      </c>
      <c r="K445" s="170">
        <v>0</v>
      </c>
      <c r="L445" s="170">
        <v>0</v>
      </c>
      <c r="M445" s="170">
        <v>0</v>
      </c>
      <c r="N445" s="170">
        <v>0</v>
      </c>
      <c r="O445" s="170">
        <v>0</v>
      </c>
      <c r="P445" s="170">
        <v>0</v>
      </c>
      <c r="Q445" s="170">
        <v>0</v>
      </c>
      <c r="R445" s="170">
        <v>0</v>
      </c>
      <c r="S445" s="170">
        <v>0</v>
      </c>
      <c r="T445" s="34">
        <f>H445+J445+L445+N445+P445</f>
        <v>0</v>
      </c>
      <c r="U445" s="35">
        <f t="shared" si="195"/>
        <v>0</v>
      </c>
    </row>
    <row r="446" spans="1:22" x14ac:dyDescent="0.25">
      <c r="A446" s="267" t="s">
        <v>146</v>
      </c>
      <c r="B446" s="268" t="s">
        <v>139</v>
      </c>
      <c r="C446" s="269" t="s">
        <v>261</v>
      </c>
      <c r="D446" s="270" t="s">
        <v>531</v>
      </c>
      <c r="E446" s="271" t="s">
        <v>531</v>
      </c>
      <c r="F446" s="272" t="s">
        <v>531</v>
      </c>
      <c r="G446" s="272" t="s">
        <v>531</v>
      </c>
      <c r="H446" s="298" t="s">
        <v>531</v>
      </c>
      <c r="I446" s="272" t="s">
        <v>531</v>
      </c>
      <c r="J446" s="271" t="s">
        <v>531</v>
      </c>
      <c r="K446" s="272" t="s">
        <v>531</v>
      </c>
      <c r="L446" s="271" t="s">
        <v>531</v>
      </c>
      <c r="M446" s="272" t="s">
        <v>531</v>
      </c>
      <c r="N446" s="272" t="s">
        <v>531</v>
      </c>
      <c r="O446" s="272" t="s">
        <v>531</v>
      </c>
      <c r="P446" s="272" t="s">
        <v>531</v>
      </c>
      <c r="Q446" s="272" t="s">
        <v>531</v>
      </c>
      <c r="R446" s="272" t="s">
        <v>531</v>
      </c>
      <c r="S446" s="272" t="s">
        <v>531</v>
      </c>
      <c r="T446" s="271" t="s">
        <v>531</v>
      </c>
      <c r="U446" s="273" t="s">
        <v>531</v>
      </c>
    </row>
    <row r="447" spans="1:22" ht="47.25" x14ac:dyDescent="0.25">
      <c r="A447" s="274" t="s">
        <v>712</v>
      </c>
      <c r="B447" s="275" t="s">
        <v>713</v>
      </c>
      <c r="C447" s="276" t="s">
        <v>39</v>
      </c>
      <c r="D447" s="277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5">
        <v>0</v>
      </c>
    </row>
    <row r="448" spans="1:22" x14ac:dyDescent="0.25">
      <c r="A448" s="274" t="s">
        <v>149</v>
      </c>
      <c r="B448" s="278" t="s">
        <v>714</v>
      </c>
      <c r="C448" s="276" t="s">
        <v>39</v>
      </c>
      <c r="D448" s="277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5">
        <v>0</v>
      </c>
    </row>
    <row r="449" spans="1:21" ht="31.5" x14ac:dyDescent="0.25">
      <c r="A449" s="274" t="s">
        <v>715</v>
      </c>
      <c r="B449" s="278" t="s">
        <v>716</v>
      </c>
      <c r="C449" s="276" t="s">
        <v>39</v>
      </c>
      <c r="D449" s="277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5">
        <v>0</v>
      </c>
    </row>
    <row r="450" spans="1:21" ht="94.5" x14ac:dyDescent="0.25">
      <c r="A450" s="274" t="s">
        <v>717</v>
      </c>
      <c r="B450" s="278" t="s">
        <v>718</v>
      </c>
      <c r="C450" s="276" t="s">
        <v>39</v>
      </c>
      <c r="D450" s="277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5">
        <v>0</v>
      </c>
    </row>
    <row r="451" spans="1:21" x14ac:dyDescent="0.25">
      <c r="A451" s="274" t="s">
        <v>151</v>
      </c>
      <c r="B451" s="275" t="s">
        <v>719</v>
      </c>
      <c r="C451" s="279" t="s">
        <v>261</v>
      </c>
      <c r="D451" s="277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5">
        <v>0</v>
      </c>
    </row>
    <row r="452" spans="1:21" x14ac:dyDescent="0.25">
      <c r="A452" s="274" t="s">
        <v>720</v>
      </c>
      <c r="B452" s="278" t="s">
        <v>721</v>
      </c>
      <c r="C452" s="276" t="s">
        <v>39</v>
      </c>
      <c r="D452" s="277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5">
        <v>0</v>
      </c>
    </row>
    <row r="453" spans="1:21" ht="47.25" x14ac:dyDescent="0.25">
      <c r="A453" s="274" t="s">
        <v>152</v>
      </c>
      <c r="B453" s="278" t="s">
        <v>722</v>
      </c>
      <c r="C453" s="276" t="s">
        <v>39</v>
      </c>
      <c r="D453" s="280" t="s">
        <v>531</v>
      </c>
      <c r="E453" s="281" t="s">
        <v>531</v>
      </c>
      <c r="F453" s="282" t="s">
        <v>531</v>
      </c>
      <c r="G453" s="282" t="s">
        <v>531</v>
      </c>
      <c r="H453" s="299" t="s">
        <v>531</v>
      </c>
      <c r="I453" s="282" t="s">
        <v>531</v>
      </c>
      <c r="J453" s="281" t="s">
        <v>531</v>
      </c>
      <c r="K453" s="282" t="s">
        <v>531</v>
      </c>
      <c r="L453" s="281" t="s">
        <v>531</v>
      </c>
      <c r="M453" s="282" t="s">
        <v>531</v>
      </c>
      <c r="N453" s="282" t="s">
        <v>531</v>
      </c>
      <c r="O453" s="282" t="s">
        <v>531</v>
      </c>
      <c r="P453" s="282" t="s">
        <v>531</v>
      </c>
      <c r="Q453" s="282" t="s">
        <v>531</v>
      </c>
      <c r="R453" s="282" t="s">
        <v>531</v>
      </c>
      <c r="S453" s="282" t="s">
        <v>531</v>
      </c>
      <c r="T453" s="281" t="s">
        <v>531</v>
      </c>
      <c r="U453" s="283" t="s">
        <v>531</v>
      </c>
    </row>
    <row r="454" spans="1:21" x14ac:dyDescent="0.25">
      <c r="A454" s="274" t="s">
        <v>723</v>
      </c>
      <c r="B454" s="278" t="s">
        <v>724</v>
      </c>
      <c r="C454" s="284" t="s">
        <v>39</v>
      </c>
      <c r="D454" s="277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5">
        <v>0</v>
      </c>
    </row>
    <row r="455" spans="1:21" x14ac:dyDescent="0.25">
      <c r="A455" s="285" t="s">
        <v>725</v>
      </c>
      <c r="B455" s="286" t="s">
        <v>726</v>
      </c>
      <c r="C455" s="284" t="s">
        <v>39</v>
      </c>
      <c r="D455" s="277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5">
        <v>0</v>
      </c>
    </row>
    <row r="456" spans="1:21" x14ac:dyDescent="0.25">
      <c r="A456" s="285" t="s">
        <v>727</v>
      </c>
      <c r="B456" s="286" t="s">
        <v>728</v>
      </c>
      <c r="C456" s="284" t="s">
        <v>39</v>
      </c>
      <c r="D456" s="277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5">
        <v>0</v>
      </c>
    </row>
    <row r="457" spans="1:21" ht="48" thickBot="1" x14ac:dyDescent="0.3">
      <c r="A457" s="287" t="s">
        <v>153</v>
      </c>
      <c r="B457" s="288" t="s">
        <v>729</v>
      </c>
      <c r="C457" s="289" t="s">
        <v>39</v>
      </c>
      <c r="D457" s="290">
        <v>0</v>
      </c>
      <c r="E457" s="170">
        <v>0</v>
      </c>
      <c r="F457" s="170">
        <v>0</v>
      </c>
      <c r="G457" s="170">
        <v>0</v>
      </c>
      <c r="H457" s="170">
        <v>0</v>
      </c>
      <c r="I457" s="170">
        <v>0</v>
      </c>
      <c r="J457" s="170">
        <v>0</v>
      </c>
      <c r="K457" s="170">
        <v>0</v>
      </c>
      <c r="L457" s="170">
        <v>0</v>
      </c>
      <c r="M457" s="170">
        <v>0</v>
      </c>
      <c r="N457" s="170">
        <v>0</v>
      </c>
      <c r="O457" s="170">
        <v>0</v>
      </c>
      <c r="P457" s="170">
        <v>0</v>
      </c>
      <c r="Q457" s="170">
        <v>0</v>
      </c>
      <c r="R457" s="170">
        <v>0</v>
      </c>
      <c r="S457" s="170">
        <v>0</v>
      </c>
      <c r="T457" s="171">
        <v>0</v>
      </c>
      <c r="U457" s="291">
        <v>0</v>
      </c>
    </row>
  </sheetData>
  <mergeCells count="31">
    <mergeCell ref="A376:B376"/>
    <mergeCell ref="A169:U169"/>
    <mergeCell ref="A321:U321"/>
    <mergeCell ref="A371:U372"/>
    <mergeCell ref="A373:A374"/>
    <mergeCell ref="B373:B374"/>
    <mergeCell ref="C373:C374"/>
    <mergeCell ref="H373:I373"/>
    <mergeCell ref="J373:K373"/>
    <mergeCell ref="L373:M373"/>
    <mergeCell ref="N373:O373"/>
    <mergeCell ref="P373:Q373"/>
    <mergeCell ref="T373:U373"/>
    <mergeCell ref="R373:S373"/>
    <mergeCell ref="A16:U16"/>
    <mergeCell ref="A13:A14"/>
    <mergeCell ref="B13:B14"/>
    <mergeCell ref="C13:C14"/>
    <mergeCell ref="H13:I13"/>
    <mergeCell ref="J13:K13"/>
    <mergeCell ref="L13:M13"/>
    <mergeCell ref="N13:O13"/>
    <mergeCell ref="P13:Q13"/>
    <mergeCell ref="T13:U13"/>
    <mergeCell ref="R13:S13"/>
    <mergeCell ref="A10:U10"/>
    <mergeCell ref="A3:U3"/>
    <mergeCell ref="B5:U5"/>
    <mergeCell ref="B6:U6"/>
    <mergeCell ref="A7:U7"/>
    <mergeCell ref="A9:U9"/>
  </mergeCells>
  <phoneticPr fontId="2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2026-04-17T07:54:57Z</dcterms:modified>
</cp:coreProperties>
</file>